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yanHatton\Desktop\NASPO ValuePoint\CCC Team Support\Portfolio Updates\Portfolios\Copiers N Managed Print Services\Canon\"/>
    </mc:Choice>
  </mc:AlternateContent>
  <xr:revisionPtr revIDLastSave="0" documentId="8_{F2FCDD17-8084-4B26-8978-C9600DF47A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pdates" sheetId="12" r:id="rId1"/>
    <sheet name="MSRP List Price" sheetId="8" r:id="rId2"/>
    <sheet name="OEM Supplies" sheetId="11" r:id="rId3"/>
    <sheet name="Discount from MSRP" sheetId="2" r:id="rId4"/>
    <sheet name="Lease and Rental Rates" sheetId="6" r:id="rId5"/>
    <sheet name="Service-Supplies Pricing" sheetId="3" r:id="rId6"/>
    <sheet name="Discontinued Service-Supplies" sheetId="9" r:id="rId7"/>
  </sheets>
  <definedNames>
    <definedName name="_xlnm._FilterDatabase" localSheetId="2" hidden="1">'OEM Supplies'!$A$7:$C$110</definedName>
    <definedName name="_xlnm.Print_Area" localSheetId="0">Updates!$A$1:$X$50</definedName>
    <definedName name="_xlnm.Print_Titles" localSheetId="6">'Discontinued Service-Supplies'!$1:$10</definedName>
    <definedName name="_xlnm.Print_Titles" localSheetId="1">'MSRP List Price'!$1:$9</definedName>
    <definedName name="_xlnm.Print_Titles" localSheetId="5">'Service-Supplies Pricing'!$1:$10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2" i="8" l="1"/>
  <c r="AD44" i="9" l="1"/>
  <c r="AD45" i="9" s="1"/>
  <c r="AC44" i="9"/>
  <c r="AC45" i="9" s="1"/>
  <c r="AD40" i="9"/>
  <c r="AC40" i="9"/>
  <c r="AD35" i="9"/>
  <c r="AD36" i="9" s="1"/>
  <c r="AC35" i="9"/>
  <c r="AC36" i="9" s="1"/>
  <c r="AD31" i="9"/>
  <c r="AC31" i="9"/>
  <c r="AD26" i="9"/>
  <c r="AD27" i="9" s="1"/>
  <c r="AC26" i="9"/>
  <c r="AC27" i="9" s="1"/>
  <c r="AD22" i="9"/>
  <c r="AC22" i="9"/>
  <c r="AD14" i="9"/>
  <c r="AC14" i="9"/>
  <c r="AB14" i="9"/>
  <c r="AA14" i="9"/>
  <c r="AC41" i="9" l="1"/>
  <c r="AC23" i="9"/>
  <c r="AC32" i="9"/>
  <c r="B12" i="8"/>
  <c r="F12" i="8"/>
  <c r="D12" i="8" l="1"/>
  <c r="U12" i="8" l="1"/>
  <c r="T12" i="8"/>
  <c r="S12" i="8"/>
  <c r="R12" i="8"/>
  <c r="Q12" i="8"/>
  <c r="P12" i="8"/>
  <c r="M12" i="8"/>
  <c r="C12" i="8"/>
  <c r="X14" i="3" l="1"/>
  <c r="W14" i="3"/>
  <c r="V14" i="3" l="1"/>
  <c r="U14" i="3"/>
  <c r="N12" i="8"/>
  <c r="O12" i="8"/>
  <c r="T14" i="3" l="1"/>
  <c r="S14" i="3"/>
  <c r="Z44" i="9"/>
  <c r="Z45" i="9" s="1"/>
  <c r="Y44" i="9"/>
  <c r="Y45" i="9" s="1"/>
  <c r="Z40" i="9"/>
  <c r="Y40" i="9"/>
  <c r="Z35" i="9"/>
  <c r="Z36" i="9" s="1"/>
  <c r="Y35" i="9"/>
  <c r="Y36" i="9" s="1"/>
  <c r="Z31" i="9"/>
  <c r="Y31" i="9"/>
  <c r="Z26" i="9"/>
  <c r="Z27" i="9" s="1"/>
  <c r="Y26" i="9"/>
  <c r="Y27" i="9" s="1"/>
  <c r="Z22" i="9"/>
  <c r="Y22" i="9"/>
  <c r="Z14" i="9"/>
  <c r="Y14" i="9"/>
  <c r="X14" i="9"/>
  <c r="W14" i="9"/>
  <c r="L12" i="8"/>
  <c r="Y23" i="9" l="1"/>
  <c r="Y32" i="9"/>
  <c r="Y41" i="9"/>
  <c r="G12" i="8" l="1"/>
  <c r="I12" i="8" l="1"/>
  <c r="H12" i="8"/>
  <c r="R14" i="3"/>
  <c r="Q14" i="3"/>
  <c r="M4" i="6"/>
  <c r="L4" i="6"/>
  <c r="L9" i="6"/>
  <c r="K9" i="6"/>
  <c r="J9" i="6"/>
  <c r="L8" i="6"/>
  <c r="K8" i="6"/>
  <c r="J8" i="6"/>
  <c r="L7" i="6"/>
  <c r="K7" i="6"/>
  <c r="J7" i="6"/>
  <c r="L6" i="6"/>
  <c r="K6" i="6"/>
  <c r="J6" i="6"/>
  <c r="L5" i="6"/>
  <c r="K5" i="6"/>
  <c r="J5" i="6"/>
  <c r="K4" i="6"/>
  <c r="J4" i="6"/>
</calcChain>
</file>

<file path=xl/sharedStrings.xml><?xml version="1.0" encoding="utf-8"?>
<sst xmlns="http://schemas.openxmlformats.org/spreadsheetml/2006/main" count="2088" uniqueCount="297">
  <si>
    <t>Vendor Name:</t>
  </si>
  <si>
    <t>Newly Manufactured Equipment</t>
  </si>
  <si>
    <t>MSRP/List Price</t>
  </si>
  <si>
    <t>Includes B&amp;W and Color/B&amp;W Segments</t>
  </si>
  <si>
    <t>Pricing Item</t>
  </si>
  <si>
    <t>Segment 3
B&amp;W
(31 - 40)</t>
  </si>
  <si>
    <t>Segment 3
Color/B&amp;W
(31 - 40)</t>
  </si>
  <si>
    <t>Segment 4
B&amp;W
(41 - 50)</t>
  </si>
  <si>
    <t>Segment 4
Color/B&amp;W
(41 - 50)</t>
  </si>
  <si>
    <t>Segment 5
B&amp;W
(51 - 60)</t>
  </si>
  <si>
    <t>Make</t>
  </si>
  <si>
    <t>Model</t>
  </si>
  <si>
    <t xml:space="preserve">Base Unit </t>
  </si>
  <si>
    <t>ADF</t>
  </si>
  <si>
    <t>RADF</t>
  </si>
  <si>
    <t>Platen Cover</t>
  </si>
  <si>
    <t>Base Cabinet</t>
  </si>
  <si>
    <t>Additional Paper Drawer</t>
  </si>
  <si>
    <t>Paper-Feed Unit</t>
  </si>
  <si>
    <t>Bypass Paper Supply</t>
  </si>
  <si>
    <t>Connectivity / Security</t>
  </si>
  <si>
    <t>Network Connectivity Kit</t>
  </si>
  <si>
    <t>Hard Drive Security Kit</t>
  </si>
  <si>
    <t>Network Security Kit</t>
  </si>
  <si>
    <t>New Power Protection Unit (required)</t>
  </si>
  <si>
    <t xml:space="preserve">Group B </t>
  </si>
  <si>
    <t>Multi-function Devices (MFD), A4</t>
  </si>
  <si>
    <t>Segment 2
B&amp;W
(21 - 30)</t>
  </si>
  <si>
    <t>Segment 2
Color/B&amp;W
(21 - 30)</t>
  </si>
  <si>
    <t>Segment 6
B&amp;W
(61+)</t>
  </si>
  <si>
    <t>Discount from MSRP/List Price</t>
  </si>
  <si>
    <t xml:space="preserve">Connecivity / Security </t>
  </si>
  <si>
    <t xml:space="preserve">Accessibility Options </t>
  </si>
  <si>
    <t>Group B</t>
  </si>
  <si>
    <t>Service and Supply Pricing</t>
  </si>
  <si>
    <t>Segment 2</t>
  </si>
  <si>
    <t>Segment 3</t>
  </si>
  <si>
    <t>Segment 4</t>
  </si>
  <si>
    <t>Segment 5</t>
  </si>
  <si>
    <t>Segment 6</t>
  </si>
  <si>
    <t>(31 - 40)</t>
  </si>
  <si>
    <t>(41 - 50)</t>
  </si>
  <si>
    <t>(51 - 60)</t>
  </si>
  <si>
    <t>B&amp;W</t>
  </si>
  <si>
    <t>Color</t>
  </si>
  <si>
    <t xml:space="preserve">Maintenance Agreements
</t>
  </si>
  <si>
    <t>Zero Base Charge</t>
  </si>
  <si>
    <t>Parts and labor only (no supplies)</t>
  </si>
  <si>
    <t>% Increase in rate for inclusion of staples</t>
  </si>
  <si>
    <t>% Increase in rate for Rural Service Zone</t>
  </si>
  <si>
    <t>% Increase in rate for Remote Service Zone</t>
  </si>
  <si>
    <t>Flat Rate Fee</t>
  </si>
  <si>
    <t>Monthly Base Charge
Option 1</t>
  </si>
  <si>
    <t>Included Number of Clicks per Month</t>
  </si>
  <si>
    <t>Base Charge - parts and labor only (no supplies)</t>
  </si>
  <si>
    <t>Monthly Base Charge
Option 2</t>
  </si>
  <si>
    <t>Monthly Base Charge
Option 3</t>
  </si>
  <si>
    <t>Urban Service Zone</t>
  </si>
  <si>
    <t>Service Calls not covered under the Maintenance Agreement</t>
  </si>
  <si>
    <t>Flat Rate Charge</t>
  </si>
  <si>
    <t>Price Per Mile</t>
  </si>
  <si>
    <t>Accessory Installation/Maintenance (per hour)</t>
  </si>
  <si>
    <t>End-User Training and Support (per hour) - beyond the required one free hour</t>
  </si>
  <si>
    <t xml:space="preserve">Additional End-User taining on Device and/or software </t>
  </si>
  <si>
    <t>After hours technical phone support</t>
  </si>
  <si>
    <t>Additional Services</t>
  </si>
  <si>
    <t>Equipment Move
Service Zone 2</t>
  </si>
  <si>
    <t>Equipment Move
Service Zone 3</t>
  </si>
  <si>
    <t>(21 - 30)</t>
  </si>
  <si>
    <t>(61+)</t>
  </si>
  <si>
    <t>Standard Financing Terms (Months)</t>
  </si>
  <si>
    <t>Daily Treasury Yield Curve Rate</t>
  </si>
  <si>
    <t>Published Date of DTYCR (must be quarter end date)</t>
  </si>
  <si>
    <t>Lease and Rental Rates</t>
  </si>
  <si>
    <t>Fair Market Value Lease</t>
  </si>
  <si>
    <t>Straight Lease</t>
  </si>
  <si>
    <t>Fixed Margin</t>
  </si>
  <si>
    <t>Accessories</t>
  </si>
  <si>
    <t>Software</t>
  </si>
  <si>
    <t>Accessibility Options (i.e. ADA compliant)</t>
  </si>
  <si>
    <t>Hard Drive Removal and Surrender</t>
  </si>
  <si>
    <t xml:space="preserve">Service and Supplies Pricing </t>
  </si>
  <si>
    <t>MSRP List Price</t>
  </si>
  <si>
    <t>Paper Tray Insert</t>
  </si>
  <si>
    <t>Standard Finisher</t>
  </si>
  <si>
    <t>OEM Supplies</t>
  </si>
  <si>
    <t>% Increase for Property Tax</t>
  </si>
  <si>
    <t>Term (Months)</t>
  </si>
  <si>
    <t xml:space="preserve">imageRUNNER ADVANCE C256iF II </t>
  </si>
  <si>
    <t>imageRUNNER ADVANCE C356iF II</t>
  </si>
  <si>
    <t>imageRUNNER ADVANCE 525iF II</t>
  </si>
  <si>
    <t>imageRUNNER ADVANCE 525iFZ II</t>
  </si>
  <si>
    <t>imageRUNNER ADVANCE 615iF II</t>
  </si>
  <si>
    <t>imageRUNNER ADVANCE 615iFZ II</t>
  </si>
  <si>
    <t>imageRUNNER ADVANCE 715iF II</t>
  </si>
  <si>
    <t>imageRUNNER ADVANCE 715iFZ II</t>
  </si>
  <si>
    <t>Canon</t>
  </si>
  <si>
    <t>Standard</t>
  </si>
  <si>
    <t>N/A</t>
  </si>
  <si>
    <t>Additional Option (High Capacity Paper-Feed Unit)</t>
  </si>
  <si>
    <t>Additional Option (Cassette Module)</t>
  </si>
  <si>
    <t>Additional Option (Convenience Stapler)</t>
  </si>
  <si>
    <t>Additional Option (PS Printer Kit)</t>
  </si>
  <si>
    <t>Additional Option (IC Card Reader Box/Attachment)</t>
  </si>
  <si>
    <t>Additional Option (HDD Data Erase Scheduler)</t>
  </si>
  <si>
    <t>Additional Option (Facsimile Dual Line Option)</t>
  </si>
  <si>
    <t>Additional Option (Additional Fax Memory)</t>
  </si>
  <si>
    <t>ADF Access Handle-A1</t>
  </si>
  <si>
    <t>Additional Option (Envelope Cassette Module)</t>
  </si>
  <si>
    <t>Additional Option (PCL International Font Set)</t>
  </si>
  <si>
    <t xml:space="preserve"> Standard </t>
  </si>
  <si>
    <t>25.00%¹</t>
  </si>
  <si>
    <t xml:space="preserve"> ¹ Plus Travel</t>
  </si>
  <si>
    <t>Additional Advanced / IT Training</t>
  </si>
  <si>
    <t>Additonal IT Support</t>
  </si>
  <si>
    <t>Supplemental Accessory Install</t>
  </si>
  <si>
    <t>Standard 4 hours of Training - PER HOUR</t>
  </si>
  <si>
    <t>Hard Disk Drive Replacement Service - Flat Fee</t>
  </si>
  <si>
    <t>Hard Disk Drive Erase Service - Flat Fee</t>
  </si>
  <si>
    <t>Additional Option (Waste Toner Box)</t>
  </si>
  <si>
    <t>Additional Option (Copy Card Reader)</t>
  </si>
  <si>
    <t>imageCLASS MF735Cdw</t>
  </si>
  <si>
    <t>imageCLASS MF525dw</t>
  </si>
  <si>
    <t>Drop Shipping Charges</t>
  </si>
  <si>
    <t>Base Unit + Shipping (will automatically calculate)</t>
  </si>
  <si>
    <t>Included</t>
  </si>
  <si>
    <t>imageRUNNER ADVANCE C356iF III</t>
  </si>
  <si>
    <t>Item #</t>
  </si>
  <si>
    <t>1008B001AA</t>
  </si>
  <si>
    <t>Staple-P1</t>
  </si>
  <si>
    <t>2182C003BA</t>
  </si>
  <si>
    <t>GPR-58 Toner Black</t>
  </si>
  <si>
    <t>GPR-58 Toner Cyan</t>
  </si>
  <si>
    <t>GPR-58 Toner Magenta</t>
  </si>
  <si>
    <t>GPR-58 Toner Yellow</t>
  </si>
  <si>
    <t>imageRUNNER ADVANCE 525iF III</t>
  </si>
  <si>
    <t>imageRUNNER ADVANCE 525iFZ III</t>
  </si>
  <si>
    <t>imageRUNNER ADVANCE 615iF III</t>
  </si>
  <si>
    <t>imageRUNNER ADVANCE 615iFZ III</t>
  </si>
  <si>
    <t>imageRUNNER ADVANCE 715iF III</t>
  </si>
  <si>
    <t>imageRUNNER ADVANCE 715iFZ III</t>
  </si>
  <si>
    <t xml:space="preserve">imageRUNNER ADVANCE C256iF III </t>
  </si>
  <si>
    <t>Toner T03 Black</t>
  </si>
  <si>
    <t>imageRUNNER ADVANCE C475iF III</t>
  </si>
  <si>
    <t>imageRUNNER ADVANCE C475iFZ III</t>
  </si>
  <si>
    <t>2980C001AA</t>
  </si>
  <si>
    <t>2979C001AA</t>
  </si>
  <si>
    <t>2978C001AA</t>
  </si>
  <si>
    <t>2977C001AA</t>
  </si>
  <si>
    <t>TONER T04 Black</t>
  </si>
  <si>
    <t>TONER T04 Cyan</t>
  </si>
  <si>
    <t>TONER T04 Magenta</t>
  </si>
  <si>
    <t>TONER T04 Yellow</t>
  </si>
  <si>
    <t>imageCLASS MF745Cdw</t>
  </si>
  <si>
    <t>imageCLASS MF746Cdw</t>
  </si>
  <si>
    <t>3017C001AA</t>
  </si>
  <si>
    <t>3018C001AA</t>
  </si>
  <si>
    <t>3019C001AA</t>
  </si>
  <si>
    <t>3020C001AA</t>
  </si>
  <si>
    <t>Cartridge 055 H Yellow</t>
  </si>
  <si>
    <t>Cartridge 055 H Magenta</t>
  </si>
  <si>
    <t>Cartridge 055 H Cyan</t>
  </si>
  <si>
    <t>Cartridge 055 H Black</t>
  </si>
  <si>
    <t>0453C001AA</t>
  </si>
  <si>
    <t>Cartridge 041 H Black</t>
  </si>
  <si>
    <t>Short-Term Lease</t>
  </si>
  <si>
    <t>$1 Buyout Lease</t>
  </si>
  <si>
    <t>imageCLASS MF449dw</t>
  </si>
  <si>
    <t>3010C001AA</t>
  </si>
  <si>
    <t xml:space="preserve">Cartridge 057H </t>
  </si>
  <si>
    <t>imageRUNNER 1643P+</t>
  </si>
  <si>
    <t xml:space="preserve">imageRUNNER 1643i+ </t>
  </si>
  <si>
    <t>imageRUNNER 1643iF+</t>
  </si>
  <si>
    <t>Toner T06 Black</t>
  </si>
  <si>
    <t>3526C001AA</t>
  </si>
  <si>
    <t>SUMMARY OF UPDATES TO PRICE LIST</t>
  </si>
  <si>
    <t>The following Devices have been added:  imageCLASS MF449dw, imageRUNNER 1643P+, imageRUNNER 1643i+, imageRUNNER 1643iF+</t>
  </si>
  <si>
    <t>The following Devices have been removed: imageRUNNER 1435P+, imageRUNNER 1435i+, imageRUNNER 1435iF+, imageCLASS MF429dw</t>
  </si>
  <si>
    <t>imageRUNNER 1435P+ - Discontinued</t>
  </si>
  <si>
    <t>imageRUNNER 1435i+ - Discontinued</t>
  </si>
  <si>
    <t>imageRUNNER 1435iF+ - Discontinued</t>
  </si>
  <si>
    <t>9436B003AA</t>
  </si>
  <si>
    <t>GPR-54 Toner Black</t>
  </si>
  <si>
    <t>imageCLASS MF429dw - Discontinued</t>
  </si>
  <si>
    <t>2200C001AA</t>
  </si>
  <si>
    <t xml:space="preserve">Cartridge 052H </t>
  </si>
  <si>
    <t>* Please note OEM Supplies for discontinued models are listed on the "OEM Supplies" tab. Service pricing for discontinued models is listed on the "Discontinued Service - Supplies" tab.</t>
  </si>
  <si>
    <t xml:space="preserve">imageCLASS MF543dw </t>
  </si>
  <si>
    <t>Cartridge 056 H Black</t>
  </si>
  <si>
    <t>3008C001AA</t>
  </si>
  <si>
    <t xml:space="preserve">The following Devices have been added:  imageCLASS MF543dw </t>
  </si>
  <si>
    <t>imageCLASS MF429dw</t>
  </si>
  <si>
    <t>imageRUNNER 1435P+</t>
  </si>
  <si>
    <t xml:space="preserve">imageRUNNER 1435i+ </t>
  </si>
  <si>
    <t>imageRUNNER 1435iF+</t>
  </si>
  <si>
    <t>The 1435 series discontinued in the October '19 update has been added back into the discontinued service tab.</t>
  </si>
  <si>
    <t>imageRUNNER ADVANCE DX C257iF</t>
  </si>
  <si>
    <t>imageRUNNER ADVANCE DX C357iF</t>
  </si>
  <si>
    <t>imageRUNNER ADVANCE DX C477iF</t>
  </si>
  <si>
    <t>imageRUNNER ADVANCE DX C477iFZ</t>
  </si>
  <si>
    <t>2183C003AB</t>
  </si>
  <si>
    <t>2184C003AB</t>
  </si>
  <si>
    <t>2185C003AB</t>
  </si>
  <si>
    <t>The following Devices have been added:  imageRUNNER ADVANCE DX C257iF, imageRUNNER ADVANCE DX C357iF, imageRUNNER ADVANCE DX C477iF, imageRUNNER ADVANCE DX C477iFZ</t>
  </si>
  <si>
    <t xml:space="preserve">imageCLASS X MF1238 </t>
  </si>
  <si>
    <t>3017C005AA</t>
  </si>
  <si>
    <t>Toner T09 Yellow (5,900 impressions)</t>
  </si>
  <si>
    <t>3018C005AA</t>
  </si>
  <si>
    <t>Toner T09 Magenta (5,900 impressions)</t>
  </si>
  <si>
    <t>3019C005AA</t>
  </si>
  <si>
    <t>Toner T09 Cyan (5,900 impressions)</t>
  </si>
  <si>
    <t>3020C005AA</t>
  </si>
  <si>
    <t>Toner T09 Black (7,600 impressions)</t>
  </si>
  <si>
    <t>imageCLASS X MF1127C</t>
  </si>
  <si>
    <t>imageCLASS X MF1238</t>
  </si>
  <si>
    <t>3010C005AA</t>
  </si>
  <si>
    <t>TONER T08 BK (11,000 impressions)</t>
  </si>
  <si>
    <t>The following Devices have been added:  imageCLASS X MF1127C, imageCLASS X MF1238</t>
  </si>
  <si>
    <t>The imageCLASS MF525dw has been removed and added to the discontinued service tab</t>
  </si>
  <si>
    <t>imageCLASS MF525dw - Discontinued</t>
  </si>
  <si>
    <t>imageRUNNER ADVANCE DX 527iF</t>
  </si>
  <si>
    <t>imageRUNNER ADVANCE DX 527iFZ</t>
  </si>
  <si>
    <t>imageRUNNER ADVANCE DX 617iF</t>
  </si>
  <si>
    <t xml:space="preserve">imageRUNNER ADVANCE DX 617iFZ </t>
  </si>
  <si>
    <t>imageRUNNER ADVANCE DX 717iF</t>
  </si>
  <si>
    <t xml:space="preserve">imageRUNNER ADVANCE DX 717iFZ </t>
  </si>
  <si>
    <t>The following Devices have been added: imageRUNNER ADVANCE DX 527iF/527iFZ, imageRUNNER ADVANCE DX 617iF/617iFZ, imageRUNNER ADVANCE DX 717iF/717iFZ</t>
  </si>
  <si>
    <t>2725C001BA</t>
  </si>
  <si>
    <t>4616C001AA</t>
  </si>
  <si>
    <t>4615C001AA</t>
  </si>
  <si>
    <t>4614C001AA</t>
  </si>
  <si>
    <t>4613C001AA</t>
  </si>
  <si>
    <t xml:space="preserve">TONER T04L BK Yield  impressions @ ISO/IEC 19798 </t>
  </si>
  <si>
    <t xml:space="preserve">TONER T04L C Yield   impressions @ ISO/IEC 19798 </t>
  </si>
  <si>
    <t xml:space="preserve">TONER T04L M Yield  impressions @ ISO/IEC 19798 </t>
  </si>
  <si>
    <t xml:space="preserve">TONER T04L Y Yield  impressions @ ISO/IEC 19798 </t>
  </si>
  <si>
    <t>Updated OEM Supplies tab</t>
  </si>
  <si>
    <r>
      <t xml:space="preserve">Please Note: </t>
    </r>
    <r>
      <rPr>
        <sz val="11"/>
        <color rgb="FFFF0000"/>
        <rFont val="Calibri"/>
        <family val="2"/>
      </rPr>
      <t xml:space="preserve">This file is not state specific, and an uplift to the lease rate based on estimated property tax is allowed under the Master Agreement.
</t>
    </r>
    <r>
      <rPr>
        <sz val="11"/>
        <color rgb="FF002060"/>
        <rFont val="Calibri"/>
        <family val="2"/>
      </rPr>
      <t xml:space="preserve">The rates to the left, represent the base rate </t>
    </r>
    <r>
      <rPr>
        <b/>
        <sz val="11"/>
        <color rgb="FF002060"/>
        <rFont val="Calibri"/>
        <family val="2"/>
      </rPr>
      <t>before the property tax uplift</t>
    </r>
    <r>
      <rPr>
        <sz val="11"/>
        <color rgb="FF002060"/>
        <rFont val="Calibri"/>
        <family val="2"/>
      </rPr>
      <t xml:space="preserve">. When the applicable property tax uplift above is applied, this represents the </t>
    </r>
    <r>
      <rPr>
        <b/>
        <sz val="11"/>
        <color rgb="FF002060"/>
        <rFont val="Calibri"/>
        <family val="2"/>
      </rPr>
      <t>maximum</t>
    </r>
    <r>
      <rPr>
        <sz val="11"/>
        <color rgb="FF002060"/>
        <rFont val="Calibri"/>
        <family val="2"/>
      </rPr>
      <t xml:space="preserve"> lease rate that could be applied across </t>
    </r>
    <r>
      <rPr>
        <b/>
        <sz val="11"/>
        <color rgb="FF002060"/>
        <rFont val="Calibri"/>
        <family val="2"/>
      </rPr>
      <t>all states</t>
    </r>
    <r>
      <rPr>
        <sz val="11"/>
        <color rgb="FF002060"/>
        <rFont val="Calibri"/>
        <family val="2"/>
      </rPr>
      <t xml:space="preserve">.
</t>
    </r>
    <r>
      <rPr>
        <u/>
        <sz val="11"/>
        <color rgb="FF002060"/>
        <rFont val="Calibri"/>
        <family val="2"/>
      </rPr>
      <t>Example</t>
    </r>
    <r>
      <rPr>
        <sz val="11"/>
        <color rgb="FF002060"/>
        <rFont val="Calibri"/>
        <family val="2"/>
      </rPr>
      <t xml:space="preserve">: The maximum lease rate for a 12 month FMV inclusive of the property tax uplift can be determined as follows: 
</t>
    </r>
    <r>
      <rPr>
        <b/>
        <sz val="11"/>
        <color rgb="FF002060"/>
        <rFont val="Calibri"/>
        <family val="2"/>
      </rPr>
      <t xml:space="preserve">.08671 x 1.040364 = .09021 </t>
    </r>
    <r>
      <rPr>
        <sz val="11"/>
        <color rgb="FF002060"/>
        <rFont val="Calibri"/>
        <family val="2"/>
      </rPr>
      <t xml:space="preserve">(rounded to 5 decimal places). This is intended to accommodate participating states with the highest property tax, however for a 12 month FMV lease, </t>
    </r>
    <r>
      <rPr>
        <b/>
        <sz val="11"/>
        <color rgb="FF002060"/>
        <rFont val="Calibri"/>
        <family val="2"/>
      </rPr>
      <t>customers can expect to receive a rate higher than .08671, but never above .09021</t>
    </r>
    <r>
      <rPr>
        <sz val="11"/>
        <color rgb="FFFF0000"/>
        <rFont val="Calibri"/>
        <family val="2"/>
      </rPr>
      <t xml:space="preserve">
</t>
    </r>
  </si>
  <si>
    <t>Clarification added to the Lease and Rental Rates tab</t>
  </si>
  <si>
    <t>imageRUNNER ADVANCE C256iF III and C356iF III have been removed and added to the discontinued service tab</t>
  </si>
  <si>
    <t>imageRUNNER ADVANCE C475iF III and C475iFZ III have been removed and added to the discontinued service tab</t>
  </si>
  <si>
    <t>imageRUNNER ADVANCE DX C478iF</t>
  </si>
  <si>
    <t>imageRUNNER ADVANCE DX C478iFZ</t>
  </si>
  <si>
    <t>imageRUNNER ADVANCE DX C478iF and DX C478iFZ have been added to the price list</t>
  </si>
  <si>
    <t>imageRUNNER ADVANCE C256iF III - Discontinued</t>
  </si>
  <si>
    <t>imageRUNNER ADVANCE C356iF III  - Discontinued</t>
  </si>
  <si>
    <t>imageRUNNER ADVANCE C475iF III - Discontinued</t>
  </si>
  <si>
    <t>imageRUNNER ADVANCE C475iFZ III  - Discontinued</t>
  </si>
  <si>
    <t>Segment 5
Color/B&amp;W
(51 - 60)</t>
  </si>
  <si>
    <t>imageRUNNER ADVANCE DX C568iF</t>
  </si>
  <si>
    <t>imageRUNNER ADVANCE DX C568iFZ</t>
  </si>
  <si>
    <t>imageRUNNER ADVANCE DX C568iF and DX C568iFZ have been added to the price list</t>
  </si>
  <si>
    <t>Updated with latest MSRP List Pricing</t>
  </si>
  <si>
    <t>imageRUNNER ADVANCE 525iF III - Discontinued</t>
  </si>
  <si>
    <t>imageRUNNER ADVANCE 615iF III - Discontinued</t>
  </si>
  <si>
    <t>imageRUNNER ADVANCE 715iF III - Discontinued</t>
  </si>
  <si>
    <t>imageRUNNER ADVANCE 525iFZ III - Discontinued</t>
  </si>
  <si>
    <t>imageRUNNER ADVANCE 615iFZ III - Discontinued</t>
  </si>
  <si>
    <t>imageRUNNER ADVANCE 715iFZ III - Discontinued</t>
  </si>
  <si>
    <t>Updated MSRP on New Power Protection Unit</t>
  </si>
  <si>
    <t>Discontinued imageRUNNER ADVANCE 525iF III, 525iFZ III, 615iF III, 615iFZ III, 715iF III, 715iFZ III</t>
  </si>
  <si>
    <t>imageCLASS X MF1538C</t>
  </si>
  <si>
    <t>Added imageCLASS X MF1538C to the price list</t>
  </si>
  <si>
    <t>4563C001AA</t>
  </si>
  <si>
    <t>Toner T10 Yellow (10,000 impressions)</t>
  </si>
  <si>
    <t>4564C001AA</t>
  </si>
  <si>
    <t>Toner T10 Magenta (10,000 impressions)</t>
  </si>
  <si>
    <t>4565C001AA</t>
  </si>
  <si>
    <t>Toner T10 Cyan (10,000 impressions)</t>
  </si>
  <si>
    <t>4566C001AA</t>
  </si>
  <si>
    <t>Toner T10 Black (13,000 impressions)</t>
  </si>
  <si>
    <t>Updated MSRP for Toner T08/T09 items on OEM Supplies tab</t>
  </si>
  <si>
    <t>imageRUNNER ADVANCE DX C477iF, C477iFZ have been removed from the price list and added to the discontinued service tab</t>
  </si>
  <si>
    <t>imageRUNNER 1643i+ has been removed from the price list and added to the discontinued service tab</t>
  </si>
  <si>
    <t>imageRUNNER ADVANCE DX C477iF - Discontinued</t>
  </si>
  <si>
    <t>imageRUNNER ADVANCE DX C477iFZ - Discontinued</t>
  </si>
  <si>
    <t>imageCLASS MF745Cdw, MF746Cdw, MF449dw, MF543dw have been removed from the price list and added to the discontinued service tab</t>
  </si>
  <si>
    <t>imageCLASS MF745Cdw - discontinued</t>
  </si>
  <si>
    <t>imageCLASS MF746Cdw - discontinued</t>
  </si>
  <si>
    <t>imageCLASS MF449dw - discontinued</t>
  </si>
  <si>
    <t>imageCLASS MF543dw - discontinued</t>
  </si>
  <si>
    <t>Braille Label Kit-G1</t>
  </si>
  <si>
    <r>
      <t xml:space="preserve">Includes </t>
    </r>
    <r>
      <rPr>
        <b/>
        <sz val="11"/>
        <color theme="1"/>
        <rFont val="Calibri"/>
        <family val="2"/>
      </rPr>
      <t>OEM</t>
    </r>
    <r>
      <rPr>
        <sz val="11"/>
        <color theme="1"/>
        <rFont val="Calibri"/>
        <family val="2"/>
      </rPr>
      <t xml:space="preserve"> toner, parts, labor (no staples)</t>
    </r>
  </si>
  <si>
    <r>
      <t xml:space="preserve">Parts and labor only (no supplies) - </t>
    </r>
    <r>
      <rPr>
        <b/>
        <i/>
        <sz val="11"/>
        <color theme="1"/>
        <rFont val="Calibri"/>
        <family val="2"/>
      </rPr>
      <t>Monthly Fee</t>
    </r>
  </si>
  <si>
    <r>
      <t xml:space="preserve">Base Charge - includes </t>
    </r>
    <r>
      <rPr>
        <b/>
        <sz val="11"/>
        <color theme="1"/>
        <rFont val="Calibri"/>
        <family val="2"/>
      </rPr>
      <t>OEM</t>
    </r>
    <r>
      <rPr>
        <sz val="11"/>
        <color theme="1"/>
        <rFont val="Calibri"/>
        <family val="2"/>
      </rPr>
      <t xml:space="preserve"> toner, parts, labor (no staples)</t>
    </r>
  </si>
  <si>
    <r>
      <t xml:space="preserve">Base Charge - includes </t>
    </r>
    <r>
      <rPr>
        <b/>
        <sz val="11"/>
        <color theme="1"/>
        <rFont val="Calibri"/>
        <family val="2"/>
      </rPr>
      <t>Compatible</t>
    </r>
    <r>
      <rPr>
        <sz val="11"/>
        <color theme="1"/>
        <rFont val="Calibri"/>
        <family val="2"/>
      </rPr>
      <t xml:space="preserve"> toner, parts, labor (no staples)</t>
    </r>
  </si>
  <si>
    <r>
      <t xml:space="preserve">Overage Rate (includes </t>
    </r>
    <r>
      <rPr>
        <b/>
        <sz val="11"/>
        <color theme="1"/>
        <rFont val="Calibri"/>
        <family val="2"/>
      </rPr>
      <t xml:space="preserve">OEM </t>
    </r>
    <r>
      <rPr>
        <sz val="11"/>
        <color theme="1"/>
        <rFont val="Calibri"/>
        <family val="2"/>
        <scheme val="minor"/>
      </rPr>
      <t>Toner, parts, labor (no staples)</t>
    </r>
  </si>
  <si>
    <r>
      <t xml:space="preserve">Price Per Hour </t>
    </r>
    <r>
      <rPr>
        <b/>
        <i/>
        <sz val="11"/>
        <color theme="1"/>
        <rFont val="Calibri"/>
        <family val="2"/>
      </rPr>
      <t>(1 Hour Minimum)</t>
    </r>
  </si>
  <si>
    <r>
      <t xml:space="preserve">Price Per Hour </t>
    </r>
    <r>
      <rPr>
        <b/>
        <i/>
        <sz val="11"/>
        <color theme="1"/>
        <rFont val="Calibri"/>
        <family val="2"/>
      </rPr>
      <t>(or partial hour)</t>
    </r>
  </si>
  <si>
    <r>
      <t xml:space="preserve">Price Per Mile </t>
    </r>
    <r>
      <rPr>
        <b/>
        <i/>
        <sz val="11"/>
        <color theme="1"/>
        <rFont val="Calibri"/>
        <family val="2"/>
      </rPr>
      <t>(Outside of Zone 2)</t>
    </r>
  </si>
  <si>
    <t>imageCLASS X MF1238 II</t>
  </si>
  <si>
    <t>imageCLASS X MF1238 II has been added to the price list</t>
  </si>
  <si>
    <t>imageCLASS X 1643i II</t>
  </si>
  <si>
    <t>imageCLASS X 1643iF II</t>
  </si>
  <si>
    <t>imageCLASS X 1643i II, 1643iF II have been added to the price list</t>
  </si>
  <si>
    <t>imageRUNNER 1643i+ - Discontinued</t>
  </si>
  <si>
    <r>
      <t xml:space="preserve">Overage Rate (includes </t>
    </r>
    <r>
      <rPr>
        <b/>
        <sz val="11"/>
        <color theme="1"/>
        <rFont val="Calibri"/>
        <family val="2"/>
      </rPr>
      <t xml:space="preserve">OEM </t>
    </r>
    <r>
      <rPr>
        <sz val="11"/>
        <color theme="1"/>
        <rFont val="Calibri"/>
        <family val="2"/>
        <scheme val="minor"/>
      </rPr>
      <t>Toner, parts, labor (no staples)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</si>
</sst>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4" formatCode="_(&quot;$&quot;* #,##0.00_);_(&quot;$&quot;* \(#,##0.00\);_(&quot;$&quot;* &quot;-&quot;??_);_(@_)"/>
    <numFmt numFmtId="164" formatCode="0.0000"/>
    <numFmt numFmtId="165" formatCode="0.00000"/>
    <numFmt numFmtId="166" formatCode="_(&quot;$&quot;* #,##0.0000_);_(&quot;$&quot;* \(#,##0.0000\);_(&quot;$&quot;* &quot;-&quot;????_);_(@_)"/>
    <numFmt numFmtId="167" formatCode="mm/dd/yy;@"/>
    <numFmt numFmtId="168" formatCode="0.0000%"/>
    <numFmt numFmtId="169" formatCode="_(&quot;$&quot;* #,##0.0000_);_(&quot;$&quot;* \(#,##0.0000\);_(&quot;$&quot;* &quot;-&quot;??_);_(@_)"/>
    <numFmt numFmtId="170" formatCode="_(&quot;$&quot;* #,##0.00_);_(&quot;$&quot;* \(#,##0.00\);_(&quot;$&quot;* &quot;-&quot;????_);_(@_)"/>
  </numFmts>
  <fonts count="4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name val="Calibri"/>
      <family val="2"/>
    </font>
    <font>
      <i/>
      <sz val="11"/>
      <color indexed="8"/>
      <name val="Calibri"/>
      <family val="2"/>
    </font>
    <font>
      <b/>
      <sz val="16"/>
      <color indexed="8"/>
      <name val="Calibri"/>
      <family val="2"/>
    </font>
    <font>
      <b/>
      <sz val="20"/>
      <color indexed="9"/>
      <name val="Calibri"/>
      <family val="2"/>
    </font>
    <font>
      <sz val="11"/>
      <name val="Calibri"/>
      <family val="2"/>
    </font>
    <font>
      <b/>
      <sz val="14"/>
      <color indexed="9"/>
      <name val="Calibri"/>
      <family val="2"/>
    </font>
    <font>
      <b/>
      <sz val="16"/>
      <color indexed="9"/>
      <name val="Calibri"/>
      <family val="2"/>
    </font>
    <font>
      <sz val="8"/>
      <name val="Helv"/>
    </font>
    <font>
      <b/>
      <sz val="14"/>
      <color theme="0"/>
      <name val="Aharoni"/>
      <charset val="177"/>
    </font>
    <font>
      <b/>
      <sz val="11"/>
      <color theme="1"/>
      <name val="Calibri"/>
      <family val="2"/>
    </font>
    <font>
      <b/>
      <sz val="16"/>
      <color theme="0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b/>
      <sz val="11"/>
      <color rgb="FF002060"/>
      <name val="Calibri"/>
      <family val="2"/>
    </font>
    <font>
      <sz val="11"/>
      <color rgb="FF002060"/>
      <name val="Calibri"/>
      <family val="2"/>
    </font>
    <font>
      <u/>
      <sz val="11"/>
      <color rgb="FF002060"/>
      <name val="Calibri"/>
      <family val="2"/>
    </font>
    <font>
      <b/>
      <sz val="14"/>
      <color rgb="FFFF0000"/>
      <name val="Aharoni"/>
      <charset val="177"/>
    </font>
    <font>
      <b/>
      <sz val="14"/>
      <name val="Aharoni"/>
      <charset val="177"/>
    </font>
    <font>
      <b/>
      <strike/>
      <sz val="14"/>
      <color rgb="FFFF0000"/>
      <name val="Aharoni"/>
      <charset val="177"/>
    </font>
    <font>
      <i/>
      <sz val="11"/>
      <color theme="1"/>
      <name val="Calibri"/>
      <family val="2"/>
    </font>
    <font>
      <b/>
      <i/>
      <sz val="11"/>
      <color theme="1"/>
      <name val="Calibri"/>
      <family val="2"/>
    </font>
  </fonts>
  <fills count="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9">
    <xf numFmtId="0" fontId="0" fillId="0" borderId="0"/>
    <xf numFmtId="0" fontId="1" fillId="0" borderId="0"/>
    <xf numFmtId="0" fontId="25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9" fontId="29" fillId="0" borderId="0" applyFont="0" applyFill="0" applyBorder="0" applyAlignment="0" applyProtection="0"/>
    <xf numFmtId="0" fontId="1" fillId="0" borderId="0"/>
    <xf numFmtId="0" fontId="30" fillId="0" borderId="0"/>
    <xf numFmtId="44" fontId="29" fillId="0" borderId="0" applyFont="0" applyFill="0" applyBorder="0" applyAlignment="0" applyProtection="0"/>
  </cellStyleXfs>
  <cellXfs count="309">
    <xf numFmtId="0" fontId="0" fillId="0" borderId="0" xfId="0"/>
    <xf numFmtId="0" fontId="5" fillId="26" borderId="10" xfId="1" applyFont="1" applyFill="1" applyBorder="1" applyAlignment="1">
      <alignment horizontal="center" vertical="center" wrapText="1"/>
    </xf>
    <xf numFmtId="0" fontId="20" fillId="29" borderId="18" xfId="1" applyFont="1" applyFill="1" applyBorder="1" applyAlignment="1">
      <alignment horizontal="left"/>
    </xf>
    <xf numFmtId="0" fontId="16" fillId="29" borderId="10" xfId="1" applyFont="1" applyFill="1" applyBorder="1"/>
    <xf numFmtId="0" fontId="16" fillId="29" borderId="10" xfId="1" applyFont="1" applyFill="1" applyBorder="1" applyAlignment="1">
      <alignment horizontal="left" vertical="center" wrapText="1"/>
    </xf>
    <xf numFmtId="0" fontId="5" fillId="26" borderId="10" xfId="1" applyFont="1" applyFill="1" applyBorder="1" applyAlignment="1">
      <alignment horizontal="center" vertical="center" wrapText="1"/>
    </xf>
    <xf numFmtId="0" fontId="5" fillId="26" borderId="11" xfId="1" applyFont="1" applyFill="1" applyBorder="1" applyAlignment="1">
      <alignment horizontal="center" vertical="center" wrapText="1"/>
    </xf>
    <xf numFmtId="0" fontId="5" fillId="26" borderId="14" xfId="1" applyFont="1" applyFill="1" applyBorder="1" applyAlignment="1">
      <alignment horizontal="center" vertical="center"/>
    </xf>
    <xf numFmtId="0" fontId="5" fillId="26" borderId="15" xfId="1" applyFont="1" applyFill="1" applyBorder="1" applyAlignment="1">
      <alignment horizontal="center" vertical="center"/>
    </xf>
    <xf numFmtId="0" fontId="5" fillId="26" borderId="11" xfId="1" applyFont="1" applyFill="1" applyBorder="1" applyAlignment="1">
      <alignment horizontal="center" vertical="center"/>
    </xf>
    <xf numFmtId="0" fontId="20" fillId="29" borderId="18" xfId="1" applyFont="1" applyFill="1" applyBorder="1" applyAlignment="1"/>
    <xf numFmtId="0" fontId="1" fillId="30" borderId="10" xfId="1" applyFont="1" applyFill="1" applyBorder="1"/>
    <xf numFmtId="164" fontId="1" fillId="30" borderId="19" xfId="1" applyNumberFormat="1" applyFill="1" applyBorder="1"/>
    <xf numFmtId="0" fontId="1" fillId="30" borderId="10" xfId="1" applyFill="1" applyBorder="1"/>
    <xf numFmtId="0" fontId="26" fillId="28" borderId="19" xfId="1" applyFont="1" applyFill="1" applyBorder="1" applyAlignment="1">
      <alignment vertical="center"/>
    </xf>
    <xf numFmtId="0" fontId="1" fillId="31" borderId="18" xfId="1" applyFill="1" applyBorder="1" applyAlignment="1"/>
    <xf numFmtId="0" fontId="1" fillId="31" borderId="19" xfId="1" applyFill="1" applyBorder="1" applyAlignment="1"/>
    <xf numFmtId="0" fontId="1" fillId="0" borderId="0" xfId="1"/>
    <xf numFmtId="0" fontId="1" fillId="0" borderId="0" xfId="1" applyBorder="1"/>
    <xf numFmtId="0" fontId="1" fillId="0" borderId="0" xfId="1" applyFill="1"/>
    <xf numFmtId="0" fontId="1" fillId="0" borderId="0" xfId="1" applyBorder="1" applyAlignment="1">
      <alignment horizontal="center"/>
    </xf>
    <xf numFmtId="0" fontId="16" fillId="27" borderId="10" xfId="1" applyFont="1" applyFill="1" applyBorder="1" applyAlignment="1">
      <alignment horizontal="center"/>
    </xf>
    <xf numFmtId="0" fontId="5" fillId="28" borderId="10" xfId="1" applyFont="1" applyFill="1" applyBorder="1" applyAlignment="1">
      <alignment horizontal="center" vertical="center" wrapText="1"/>
    </xf>
    <xf numFmtId="0" fontId="1" fillId="0" borderId="0" xfId="1" applyFill="1" applyBorder="1"/>
    <xf numFmtId="0" fontId="16" fillId="0" borderId="0" xfId="1" applyFont="1" applyFill="1" applyBorder="1" applyAlignment="1">
      <alignment horizontal="center"/>
    </xf>
    <xf numFmtId="0" fontId="16" fillId="29" borderId="10" xfId="1" applyFont="1" applyFill="1" applyBorder="1"/>
    <xf numFmtId="0" fontId="20" fillId="29" borderId="18" xfId="1" applyFont="1" applyFill="1" applyBorder="1" applyAlignment="1"/>
    <xf numFmtId="0" fontId="5" fillId="28" borderId="24" xfId="1" applyFont="1" applyFill="1" applyBorder="1" applyAlignment="1">
      <alignment horizontal="center" vertical="center" wrapText="1"/>
    </xf>
    <xf numFmtId="0" fontId="5" fillId="28" borderId="20" xfId="1" applyFont="1" applyFill="1" applyBorder="1" applyAlignment="1">
      <alignment horizontal="center" vertical="center" wrapText="1"/>
    </xf>
    <xf numFmtId="49" fontId="16" fillId="27" borderId="10" xfId="1" applyNumberFormat="1" applyFont="1" applyFill="1" applyBorder="1" applyAlignment="1">
      <alignment horizontal="center" vertical="center"/>
    </xf>
    <xf numFmtId="0" fontId="5" fillId="26" borderId="15" xfId="1" applyFont="1" applyFill="1" applyBorder="1" applyAlignment="1">
      <alignment horizontal="center" vertical="center"/>
    </xf>
    <xf numFmtId="0" fontId="5" fillId="26" borderId="14" xfId="1" applyFont="1" applyFill="1" applyBorder="1" applyAlignment="1">
      <alignment horizontal="center" vertical="center"/>
    </xf>
    <xf numFmtId="9" fontId="1" fillId="30" borderId="19" xfId="45" applyNumberFormat="1" applyFont="1" applyFill="1" applyBorder="1" applyAlignment="1">
      <alignment horizontal="center"/>
    </xf>
    <xf numFmtId="0" fontId="19" fillId="30" borderId="10" xfId="1" applyFont="1" applyFill="1" applyBorder="1"/>
    <xf numFmtId="0" fontId="5" fillId="26" borderId="15" xfId="1" applyFont="1" applyFill="1" applyBorder="1" applyAlignment="1">
      <alignment horizontal="center" vertical="center"/>
    </xf>
    <xf numFmtId="0" fontId="5" fillId="26" borderId="14" xfId="1" applyFont="1" applyFill="1" applyBorder="1" applyAlignment="1">
      <alignment horizontal="center" vertical="center"/>
    </xf>
    <xf numFmtId="10" fontId="1" fillId="0" borderId="10" xfId="46" applyNumberFormat="1" applyBorder="1" applyAlignment="1">
      <alignment horizontal="center" vertical="center"/>
    </xf>
    <xf numFmtId="10" fontId="30" fillId="0" borderId="10" xfId="47" applyNumberFormat="1" applyFill="1" applyBorder="1" applyAlignment="1">
      <alignment horizontal="center"/>
    </xf>
    <xf numFmtId="10" fontId="1" fillId="0" borderId="10" xfId="46" applyNumberFormat="1" applyFill="1" applyBorder="1" applyAlignment="1">
      <alignment horizontal="center" vertical="center"/>
    </xf>
    <xf numFmtId="168" fontId="0" fillId="0" borderId="10" xfId="0" applyNumberFormat="1" applyFill="1" applyBorder="1" applyAlignment="1">
      <alignment horizontal="center"/>
    </xf>
    <xf numFmtId="10" fontId="1" fillId="0" borderId="11" xfId="41" applyNumberFormat="1" applyFont="1" applyFill="1" applyBorder="1" applyAlignment="1">
      <alignment horizontal="center"/>
    </xf>
    <xf numFmtId="167" fontId="1" fillId="0" borderId="11" xfId="47" applyNumberFormat="1" applyFont="1" applyFill="1" applyBorder="1" applyAlignment="1">
      <alignment horizontal="center"/>
    </xf>
    <xf numFmtId="165" fontId="30" fillId="0" borderId="11" xfId="47" applyNumberFormat="1" applyFill="1" applyBorder="1" applyAlignment="1">
      <alignment horizontal="center" vertical="center"/>
    </xf>
    <xf numFmtId="165" fontId="30" fillId="0" borderId="10" xfId="47" applyNumberFormat="1" applyFill="1" applyBorder="1" applyAlignment="1">
      <alignment horizontal="center" vertical="center"/>
    </xf>
    <xf numFmtId="0" fontId="5" fillId="26" borderId="15" xfId="1" applyFont="1" applyFill="1" applyBorder="1" applyAlignment="1">
      <alignment horizontal="center" vertical="center"/>
    </xf>
    <xf numFmtId="0" fontId="5" fillId="26" borderId="14" xfId="1" applyFont="1" applyFill="1" applyBorder="1" applyAlignment="1">
      <alignment horizontal="center" vertical="center"/>
    </xf>
    <xf numFmtId="0" fontId="20" fillId="29" borderId="18" xfId="46" applyFont="1" applyFill="1" applyBorder="1" applyAlignment="1"/>
    <xf numFmtId="0" fontId="1" fillId="0" borderId="0" xfId="46"/>
    <xf numFmtId="0" fontId="1" fillId="0" borderId="0" xfId="46" applyAlignment="1">
      <alignment wrapText="1"/>
    </xf>
    <xf numFmtId="0" fontId="23" fillId="26" borderId="10" xfId="46" applyFont="1" applyFill="1" applyBorder="1" applyAlignment="1">
      <alignment horizontal="center" vertical="center" wrapText="1"/>
    </xf>
    <xf numFmtId="0" fontId="1" fillId="0" borderId="10" xfId="46" applyBorder="1" applyAlignment="1">
      <alignment horizontal="center"/>
    </xf>
    <xf numFmtId="44" fontId="1" fillId="0" borderId="10" xfId="46" applyNumberFormat="1" applyBorder="1" applyAlignment="1">
      <alignment horizontal="center"/>
    </xf>
    <xf numFmtId="49" fontId="20" fillId="29" borderId="19" xfId="1" applyNumberFormat="1" applyFont="1" applyFill="1" applyBorder="1" applyAlignment="1"/>
    <xf numFmtId="0" fontId="5" fillId="26" borderId="15" xfId="1" applyFont="1" applyFill="1" applyBorder="1" applyAlignment="1">
      <alignment horizontal="center" vertical="center"/>
    </xf>
    <xf numFmtId="0" fontId="5" fillId="26" borderId="14" xfId="1" applyFont="1" applyFill="1" applyBorder="1" applyAlignment="1">
      <alignment horizontal="center" vertical="center"/>
    </xf>
    <xf numFmtId="0" fontId="26" fillId="28" borderId="18" xfId="1" applyFont="1" applyFill="1" applyBorder="1" applyAlignment="1">
      <alignment vertical="center"/>
    </xf>
    <xf numFmtId="0" fontId="1" fillId="0" borderId="10" xfId="46" applyFill="1" applyBorder="1" applyAlignment="1">
      <alignment horizontal="center"/>
    </xf>
    <xf numFmtId="44" fontId="1" fillId="0" borderId="10" xfId="46" applyNumberFormat="1" applyFill="1" applyBorder="1" applyAlignment="1">
      <alignment horizontal="center"/>
    </xf>
    <xf numFmtId="0" fontId="31" fillId="0" borderId="0" xfId="0" applyFont="1"/>
    <xf numFmtId="0" fontId="1" fillId="0" borderId="0" xfId="46" applyFill="1"/>
    <xf numFmtId="49" fontId="20" fillId="29" borderId="19" xfId="1" applyNumberFormat="1" applyFont="1" applyFill="1" applyBorder="1" applyAlignment="1"/>
    <xf numFmtId="0" fontId="32" fillId="0" borderId="0" xfId="0" applyFont="1"/>
    <xf numFmtId="0" fontId="5" fillId="26" borderId="15" xfId="1" applyFont="1" applyFill="1" applyBorder="1" applyAlignment="1">
      <alignment horizontal="center" vertical="center"/>
    </xf>
    <xf numFmtId="0" fontId="5" fillId="26" borderId="14" xfId="1" applyFont="1" applyFill="1" applyBorder="1" applyAlignment="1">
      <alignment horizontal="center" vertical="center"/>
    </xf>
    <xf numFmtId="14" fontId="3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26" fillId="28" borderId="12" xfId="1" applyFont="1" applyFill="1" applyBorder="1" applyAlignment="1">
      <alignment vertical="center"/>
    </xf>
    <xf numFmtId="0" fontId="1" fillId="31" borderId="12" xfId="1" applyFill="1" applyBorder="1" applyAlignment="1"/>
    <xf numFmtId="0" fontId="0" fillId="31" borderId="12" xfId="0" applyFill="1" applyBorder="1"/>
    <xf numFmtId="49" fontId="20" fillId="29" borderId="12" xfId="1" applyNumberFormat="1" applyFont="1" applyFill="1" applyBorder="1" applyAlignment="1"/>
    <xf numFmtId="0" fontId="5" fillId="26" borderId="16" xfId="1" applyFont="1" applyFill="1" applyBorder="1" applyAlignment="1">
      <alignment horizontal="center" vertical="center"/>
    </xf>
    <xf numFmtId="49" fontId="20" fillId="29" borderId="19" xfId="1" applyNumberFormat="1" applyFont="1" applyFill="1" applyBorder="1" applyAlignment="1"/>
    <xf numFmtId="0" fontId="1" fillId="35" borderId="10" xfId="46" applyFill="1" applyBorder="1" applyAlignment="1">
      <alignment horizontal="center"/>
    </xf>
    <xf numFmtId="44" fontId="1" fillId="35" borderId="10" xfId="46" applyNumberFormat="1" applyFill="1" applyBorder="1" applyAlignment="1">
      <alignment horizontal="center"/>
    </xf>
    <xf numFmtId="49" fontId="20" fillId="29" borderId="19" xfId="1" applyNumberFormat="1" applyFont="1" applyFill="1" applyBorder="1" applyAlignment="1"/>
    <xf numFmtId="49" fontId="27" fillId="0" borderId="10" xfId="1" applyNumberFormat="1" applyFont="1" applyFill="1" applyBorder="1" applyAlignment="1">
      <alignment horizontal="center" vertical="center" wrapText="1"/>
    </xf>
    <xf numFmtId="44" fontId="33" fillId="0" borderId="10" xfId="1" applyNumberFormat="1" applyFont="1" applyFill="1" applyBorder="1" applyAlignment="1">
      <alignment horizontal="center"/>
    </xf>
    <xf numFmtId="44" fontId="29" fillId="0" borderId="10" xfId="0" applyNumberFormat="1" applyFont="1" applyFill="1" applyBorder="1" applyAlignment="1">
      <alignment horizontal="center"/>
    </xf>
    <xf numFmtId="0" fontId="33" fillId="0" borderId="10" xfId="46" applyFont="1" applyBorder="1" applyAlignment="1">
      <alignment horizontal="center"/>
    </xf>
    <xf numFmtId="49" fontId="20" fillId="29" borderId="19" xfId="1" applyNumberFormat="1" applyFont="1" applyFill="1" applyBorder="1" applyAlignment="1"/>
    <xf numFmtId="0" fontId="33" fillId="0" borderId="10" xfId="46" applyFont="1" applyFill="1" applyBorder="1" applyAlignment="1">
      <alignment horizontal="center"/>
    </xf>
    <xf numFmtId="44" fontId="33" fillId="0" borderId="10" xfId="46" applyNumberFormat="1" applyFont="1" applyFill="1" applyBorder="1" applyAlignment="1">
      <alignment horizontal="center"/>
    </xf>
    <xf numFmtId="165" fontId="30" fillId="37" borderId="11" xfId="47" applyNumberFormat="1" applyFill="1" applyBorder="1" applyAlignment="1">
      <alignment horizontal="center" vertical="center"/>
    </xf>
    <xf numFmtId="168" fontId="0" fillId="37" borderId="10" xfId="0" applyNumberFormat="1" applyFill="1" applyBorder="1" applyAlignment="1">
      <alignment horizontal="center"/>
    </xf>
    <xf numFmtId="49" fontId="20" fillId="29" borderId="19" xfId="1" applyNumberFormat="1" applyFont="1" applyFill="1" applyBorder="1" applyAlignment="1"/>
    <xf numFmtId="0" fontId="22" fillId="0" borderId="10" xfId="46" applyFont="1" applyBorder="1" applyAlignment="1">
      <alignment horizontal="center"/>
    </xf>
    <xf numFmtId="0" fontId="22" fillId="0" borderId="10" xfId="46" applyFont="1" applyFill="1" applyBorder="1" applyAlignment="1">
      <alignment horizontal="center"/>
    </xf>
    <xf numFmtId="44" fontId="22" fillId="0" borderId="10" xfId="46" applyNumberFormat="1" applyFont="1" applyFill="1" applyBorder="1" applyAlignment="1">
      <alignment horizontal="center"/>
    </xf>
    <xf numFmtId="49" fontId="20" fillId="29" borderId="19" xfId="1" applyNumberFormat="1" applyFont="1" applyFill="1" applyBorder="1" applyAlignment="1"/>
    <xf numFmtId="0" fontId="34" fillId="31" borderId="19" xfId="1" applyFont="1" applyFill="1" applyBorder="1" applyAlignment="1"/>
    <xf numFmtId="164" fontId="34" fillId="30" borderId="19" xfId="1" applyNumberFormat="1" applyFont="1" applyFill="1" applyBorder="1"/>
    <xf numFmtId="0" fontId="38" fillId="28" borderId="19" xfId="1" applyFont="1" applyFill="1" applyBorder="1" applyAlignment="1">
      <alignment vertical="center"/>
    </xf>
    <xf numFmtId="0" fontId="22" fillId="35" borderId="10" xfId="46" applyFont="1" applyFill="1" applyBorder="1" applyAlignment="1">
      <alignment horizontal="center"/>
    </xf>
    <xf numFmtId="44" fontId="22" fillId="35" borderId="10" xfId="46" applyNumberFormat="1" applyFont="1" applyFill="1" applyBorder="1" applyAlignment="1">
      <alignment horizontal="center"/>
    </xf>
    <xf numFmtId="0" fontId="33" fillId="24" borderId="10" xfId="1" applyFont="1" applyFill="1" applyBorder="1" applyAlignment="1">
      <alignment horizontal="center"/>
    </xf>
    <xf numFmtId="0" fontId="33" fillId="24" borderId="10" xfId="1" applyFont="1" applyFill="1" applyBorder="1"/>
    <xf numFmtId="0" fontId="27" fillId="24" borderId="10" xfId="1" applyFont="1" applyFill="1" applyBorder="1"/>
    <xf numFmtId="0" fontId="22" fillId="31" borderId="19" xfId="1" applyFont="1" applyFill="1" applyBorder="1" applyAlignment="1"/>
    <xf numFmtId="164" fontId="22" fillId="30" borderId="19" xfId="1" applyNumberFormat="1" applyFont="1" applyFill="1" applyBorder="1"/>
    <xf numFmtId="0" fontId="39" fillId="28" borderId="19" xfId="1" applyFont="1" applyFill="1" applyBorder="1" applyAlignment="1">
      <alignment vertical="center"/>
    </xf>
    <xf numFmtId="49" fontId="20" fillId="29" borderId="19" xfId="1" applyNumberFormat="1" applyFont="1" applyFill="1" applyBorder="1" applyAlignment="1"/>
    <xf numFmtId="44" fontId="33" fillId="35" borderId="10" xfId="46" applyNumberFormat="1" applyFont="1" applyFill="1" applyBorder="1" applyAlignment="1">
      <alignment horizontal="center"/>
    </xf>
    <xf numFmtId="44" fontId="33" fillId="0" borderId="10" xfId="46" applyNumberFormat="1" applyFont="1" applyBorder="1" applyAlignment="1">
      <alignment horizontal="center"/>
    </xf>
    <xf numFmtId="0" fontId="33" fillId="35" borderId="10" xfId="46" applyFont="1" applyFill="1" applyBorder="1" applyAlignment="1">
      <alignment horizontal="center"/>
    </xf>
    <xf numFmtId="49" fontId="20" fillId="29" borderId="19" xfId="1" applyNumberFormat="1" applyFont="1" applyFill="1" applyBorder="1" applyAlignment="1"/>
    <xf numFmtId="0" fontId="5" fillId="26" borderId="15" xfId="1" applyFont="1" applyFill="1" applyBorder="1" applyAlignment="1">
      <alignment horizontal="center" vertical="center"/>
    </xf>
    <xf numFmtId="0" fontId="5" fillId="26" borderId="14" xfId="1" applyFont="1" applyFill="1" applyBorder="1" applyAlignment="1">
      <alignment horizontal="center" vertical="center"/>
    </xf>
    <xf numFmtId="9" fontId="34" fillId="30" borderId="19" xfId="45" applyNumberFormat="1" applyFont="1" applyFill="1" applyBorder="1" applyAlignment="1">
      <alignment horizontal="center"/>
    </xf>
    <xf numFmtId="49" fontId="20" fillId="29" borderId="19" xfId="1" applyNumberFormat="1" applyFont="1" applyFill="1" applyBorder="1" applyAlignment="1"/>
    <xf numFmtId="0" fontId="5" fillId="26" borderId="15" xfId="1" applyFont="1" applyFill="1" applyBorder="1" applyAlignment="1">
      <alignment horizontal="center" vertical="center"/>
    </xf>
    <xf numFmtId="0" fontId="5" fillId="26" borderId="14" xfId="1" applyFont="1" applyFill="1" applyBorder="1" applyAlignment="1">
      <alignment horizontal="center" vertical="center"/>
    </xf>
    <xf numFmtId="0" fontId="40" fillId="28" borderId="19" xfId="1" applyFont="1" applyFill="1" applyBorder="1" applyAlignment="1">
      <alignment vertical="center"/>
    </xf>
    <xf numFmtId="49" fontId="20" fillId="29" borderId="19" xfId="1" applyNumberFormat="1" applyFont="1" applyFill="1" applyBorder="1" applyAlignment="1"/>
    <xf numFmtId="0" fontId="23" fillId="26" borderId="11" xfId="1" applyFont="1" applyFill="1" applyBorder="1" applyAlignment="1">
      <alignment horizontal="center" vertical="center" wrapText="1"/>
    </xf>
    <xf numFmtId="49" fontId="20" fillId="29" borderId="19" xfId="1" applyNumberFormat="1" applyFont="1" applyFill="1" applyBorder="1" applyAlignment="1"/>
    <xf numFmtId="0" fontId="5" fillId="26" borderId="15" xfId="1" applyFont="1" applyFill="1" applyBorder="1" applyAlignment="1">
      <alignment horizontal="center" vertical="center"/>
    </xf>
    <xf numFmtId="0" fontId="5" fillId="26" borderId="14" xfId="1" applyFont="1" applyFill="1" applyBorder="1" applyAlignment="1">
      <alignment horizontal="center" vertical="center"/>
    </xf>
    <xf numFmtId="0" fontId="33" fillId="0" borderId="10" xfId="1" applyFont="1" applyBorder="1"/>
    <xf numFmtId="0" fontId="29" fillId="0" borderId="0" xfId="0" applyFont="1"/>
    <xf numFmtId="0" fontId="33" fillId="0" borderId="10" xfId="1" applyFont="1" applyFill="1" applyBorder="1"/>
    <xf numFmtId="44" fontId="27" fillId="0" borderId="10" xfId="1" applyNumberFormat="1" applyFont="1" applyFill="1" applyBorder="1"/>
    <xf numFmtId="0" fontId="29" fillId="0" borderId="0" xfId="0" applyFont="1" applyFill="1"/>
    <xf numFmtId="0" fontId="27" fillId="24" borderId="10" xfId="1" applyFont="1" applyFill="1" applyBorder="1" applyAlignment="1">
      <alignment horizontal="center"/>
    </xf>
    <xf numFmtId="0" fontId="33" fillId="0" borderId="10" xfId="1" applyFont="1" applyFill="1" applyBorder="1" applyAlignment="1">
      <alignment horizontal="left"/>
    </xf>
    <xf numFmtId="0" fontId="41" fillId="0" borderId="10" xfId="0" applyFont="1" applyFill="1" applyBorder="1"/>
    <xf numFmtId="0" fontId="41" fillId="0" borderId="10" xfId="1" applyFont="1" applyFill="1" applyBorder="1"/>
    <xf numFmtId="44" fontId="33" fillId="0" borderId="10" xfId="0" applyNumberFormat="1" applyFont="1" applyFill="1" applyBorder="1"/>
    <xf numFmtId="0" fontId="0" fillId="0" borderId="21" xfId="0" applyBorder="1"/>
    <xf numFmtId="49" fontId="27" fillId="25" borderId="10" xfId="1" applyNumberFormat="1" applyFont="1" applyFill="1" applyBorder="1" applyAlignment="1">
      <alignment horizontal="center" vertical="center" wrapText="1"/>
    </xf>
    <xf numFmtId="0" fontId="33" fillId="0" borderId="10" xfId="1" applyFont="1" applyFill="1" applyBorder="1" applyAlignment="1">
      <alignment horizontal="left" vertical="center"/>
    </xf>
    <xf numFmtId="166" fontId="33" fillId="0" borderId="11" xfId="1" applyNumberFormat="1" applyFont="1" applyBorder="1" applyAlignment="1">
      <alignment horizontal="center"/>
    </xf>
    <xf numFmtId="166" fontId="33" fillId="0" borderId="11" xfId="1" applyNumberFormat="1" applyFont="1" applyFill="1" applyBorder="1" applyAlignment="1">
      <alignment horizontal="center"/>
    </xf>
    <xf numFmtId="0" fontId="33" fillId="0" borderId="16" xfId="1" applyFont="1" applyFill="1" applyBorder="1" applyAlignment="1">
      <alignment horizontal="left" vertical="center"/>
    </xf>
    <xf numFmtId="0" fontId="33" fillId="0" borderId="10" xfId="1" applyFont="1" applyFill="1" applyBorder="1" applyAlignment="1">
      <alignment horizontal="left" vertical="center" wrapText="1"/>
    </xf>
    <xf numFmtId="10" fontId="29" fillId="0" borderId="10" xfId="0" applyNumberFormat="1" applyFont="1" applyFill="1" applyBorder="1" applyAlignment="1">
      <alignment horizontal="center"/>
    </xf>
    <xf numFmtId="10" fontId="29" fillId="33" borderId="10" xfId="0" applyNumberFormat="1" applyFont="1" applyFill="1" applyBorder="1" applyAlignment="1">
      <alignment horizontal="center"/>
    </xf>
    <xf numFmtId="0" fontId="33" fillId="31" borderId="18" xfId="1" applyFont="1" applyFill="1" applyBorder="1" applyAlignment="1"/>
    <xf numFmtId="0" fontId="41" fillId="31" borderId="19" xfId="1" applyFont="1" applyFill="1" applyBorder="1" applyAlignment="1"/>
    <xf numFmtId="0" fontId="33" fillId="31" borderId="19" xfId="1" applyFont="1" applyFill="1" applyBorder="1" applyAlignment="1"/>
    <xf numFmtId="44" fontId="33" fillId="31" borderId="19" xfId="1" applyNumberFormat="1" applyFont="1" applyFill="1" applyBorder="1" applyAlignment="1"/>
    <xf numFmtId="0" fontId="33" fillId="0" borderId="10" xfId="1" applyFont="1" applyBorder="1" applyAlignment="1">
      <alignment wrapText="1"/>
    </xf>
    <xf numFmtId="170" fontId="33" fillId="0" borderId="11" xfId="1" applyNumberFormat="1" applyFont="1" applyFill="1" applyBorder="1" applyAlignment="1">
      <alignment horizontal="center"/>
    </xf>
    <xf numFmtId="170" fontId="33" fillId="0" borderId="11" xfId="1" applyNumberFormat="1" applyFont="1" applyFill="1" applyBorder="1" applyAlignment="1">
      <alignment horizontal="center" wrapText="1"/>
    </xf>
    <xf numFmtId="0" fontId="29" fillId="0" borderId="0" xfId="0" applyFont="1" applyAlignment="1">
      <alignment wrapText="1"/>
    </xf>
    <xf numFmtId="9" fontId="33" fillId="31" borderId="19" xfId="1" applyNumberFormat="1" applyFont="1" applyFill="1" applyBorder="1" applyAlignment="1"/>
    <xf numFmtId="41" fontId="33" fillId="0" borderId="10" xfId="1" applyNumberFormat="1" applyFont="1" applyFill="1" applyBorder="1" applyAlignment="1">
      <alignment horizontal="center" wrapText="1"/>
    </xf>
    <xf numFmtId="3" fontId="33" fillId="0" borderId="10" xfId="1" applyNumberFormat="1" applyFont="1" applyFill="1" applyBorder="1" applyAlignment="1">
      <alignment horizontal="center" wrapText="1"/>
    </xf>
    <xf numFmtId="3" fontId="33" fillId="0" borderId="11" xfId="1" applyNumberFormat="1" applyFont="1" applyFill="1" applyBorder="1" applyAlignment="1">
      <alignment horizontal="center"/>
    </xf>
    <xf numFmtId="0" fontId="29" fillId="0" borderId="10" xfId="0" applyFont="1" applyBorder="1"/>
    <xf numFmtId="166" fontId="29" fillId="0" borderId="11" xfId="0" applyNumberFormat="1" applyFont="1" applyFill="1" applyBorder="1" applyAlignment="1">
      <alignment horizontal="center"/>
    </xf>
    <xf numFmtId="169" fontId="29" fillId="0" borderId="11" xfId="0" applyNumberFormat="1" applyFont="1" applyFill="1" applyBorder="1" applyAlignment="1">
      <alignment horizontal="center"/>
    </xf>
    <xf numFmtId="169" fontId="33" fillId="0" borderId="11" xfId="1" applyNumberFormat="1" applyFont="1" applyFill="1" applyBorder="1" applyAlignment="1">
      <alignment horizontal="center"/>
    </xf>
    <xf numFmtId="0" fontId="33" fillId="30" borderId="10" xfId="1" applyFont="1" applyFill="1" applyBorder="1"/>
    <xf numFmtId="0" fontId="41" fillId="30" borderId="10" xfId="1" applyFont="1" applyFill="1" applyBorder="1"/>
    <xf numFmtId="164" fontId="33" fillId="30" borderId="19" xfId="1" applyNumberFormat="1" applyFont="1" applyFill="1" applyBorder="1"/>
    <xf numFmtId="9" fontId="33" fillId="30" borderId="19" xfId="45" applyNumberFormat="1" applyFont="1" applyFill="1" applyBorder="1" applyAlignment="1">
      <alignment horizontal="center"/>
    </xf>
    <xf numFmtId="0" fontId="27" fillId="0" borderId="10" xfId="1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44" fontId="33" fillId="0" borderId="10" xfId="1" applyNumberFormat="1" applyFont="1" applyFill="1" applyBorder="1"/>
    <xf numFmtId="44" fontId="33" fillId="0" borderId="12" xfId="1" applyNumberFormat="1" applyFont="1" applyFill="1" applyBorder="1" applyAlignment="1">
      <alignment horizontal="center"/>
    </xf>
    <xf numFmtId="0" fontId="0" fillId="0" borderId="0" xfId="0" applyFont="1"/>
    <xf numFmtId="44" fontId="33" fillId="0" borderId="10" xfId="1" applyNumberFormat="1" applyFont="1" applyBorder="1"/>
    <xf numFmtId="0" fontId="29" fillId="0" borderId="10" xfId="0" applyFont="1" applyFill="1" applyBorder="1" applyAlignment="1">
      <alignment horizontal="left"/>
    </xf>
    <xf numFmtId="0" fontId="27" fillId="0" borderId="10" xfId="1" applyFont="1" applyFill="1" applyBorder="1" applyAlignment="1">
      <alignment horizontal="center" vertical="center" wrapText="1"/>
    </xf>
    <xf numFmtId="44" fontId="33" fillId="0" borderId="10" xfId="1" applyNumberFormat="1" applyFont="1" applyFill="1" applyBorder="1" applyAlignment="1">
      <alignment horizontal="center" vertical="center"/>
    </xf>
    <xf numFmtId="44" fontId="33" fillId="0" borderId="10" xfId="1" applyNumberFormat="1" applyFont="1" applyFill="1" applyBorder="1" applyAlignment="1">
      <alignment vertical="center"/>
    </xf>
    <xf numFmtId="0" fontId="29" fillId="0" borderId="0" xfId="0" applyFont="1" applyAlignment="1">
      <alignment vertical="center"/>
    </xf>
    <xf numFmtId="49" fontId="20" fillId="29" borderId="19" xfId="1" applyNumberFormat="1" applyFont="1" applyFill="1" applyBorder="1" applyAlignment="1"/>
    <xf numFmtId="0" fontId="5" fillId="26" borderId="15" xfId="1" applyFont="1" applyFill="1" applyBorder="1" applyAlignment="1">
      <alignment horizontal="center" vertical="center"/>
    </xf>
    <xf numFmtId="0" fontId="5" fillId="26" borderId="14" xfId="1" applyFont="1" applyFill="1" applyBorder="1" applyAlignment="1">
      <alignment horizontal="center" vertical="center"/>
    </xf>
    <xf numFmtId="0" fontId="41" fillId="0" borderId="18" xfId="0" applyFont="1" applyFill="1" applyBorder="1" applyAlignment="1">
      <alignment horizontal="left"/>
    </xf>
    <xf numFmtId="0" fontId="27" fillId="25" borderId="10" xfId="1" applyFont="1" applyFill="1" applyBorder="1" applyAlignment="1">
      <alignment horizontal="center" vertical="center" wrapText="1"/>
    </xf>
    <xf numFmtId="0" fontId="27" fillId="0" borderId="10" xfId="1" applyFont="1" applyBorder="1" applyAlignment="1">
      <alignment horizontal="center" wrapText="1"/>
    </xf>
    <xf numFmtId="169" fontId="33" fillId="0" borderId="11" xfId="48" applyNumberFormat="1" applyFont="1" applyFill="1" applyBorder="1" applyAlignment="1">
      <alignment horizontal="center"/>
    </xf>
    <xf numFmtId="0" fontId="33" fillId="31" borderId="12" xfId="1" applyFont="1" applyFill="1" applyBorder="1" applyAlignment="1"/>
    <xf numFmtId="9" fontId="33" fillId="31" borderId="12" xfId="1" applyNumberFormat="1" applyFont="1" applyFill="1" applyBorder="1" applyAlignment="1"/>
    <xf numFmtId="44" fontId="33" fillId="0" borderId="10" xfId="1" applyNumberFormat="1" applyFont="1" applyFill="1" applyBorder="1" applyAlignment="1">
      <alignment horizontal="right"/>
    </xf>
    <xf numFmtId="164" fontId="33" fillId="30" borderId="12" xfId="1" applyNumberFormat="1" applyFont="1" applyFill="1" applyBorder="1"/>
    <xf numFmtId="166" fontId="33" fillId="0" borderId="11" xfId="1" applyNumberFormat="1" applyFont="1" applyFill="1" applyBorder="1" applyAlignment="1">
      <alignment horizontal="center" vertical="center"/>
    </xf>
    <xf numFmtId="0" fontId="21" fillId="26" borderId="24" xfId="1" applyFont="1" applyFill="1" applyBorder="1" applyAlignment="1">
      <alignment horizontal="center" vertical="center"/>
    </xf>
    <xf numFmtId="0" fontId="21" fillId="26" borderId="0" xfId="1" applyFont="1" applyFill="1" applyBorder="1" applyAlignment="1">
      <alignment horizontal="center" vertical="center"/>
    </xf>
    <xf numFmtId="0" fontId="21" fillId="26" borderId="13" xfId="1" applyFont="1" applyFill="1" applyBorder="1" applyAlignment="1">
      <alignment horizontal="center" vertical="center"/>
    </xf>
    <xf numFmtId="0" fontId="21" fillId="26" borderId="21" xfId="1" applyFont="1" applyFill="1" applyBorder="1" applyAlignment="1">
      <alignment horizontal="center" vertical="center"/>
    </xf>
    <xf numFmtId="49" fontId="20" fillId="29" borderId="19" xfId="1" applyNumberFormat="1" applyFont="1" applyFill="1" applyBorder="1" applyAlignment="1"/>
    <xf numFmtId="0" fontId="21" fillId="26" borderId="17" xfId="1" applyFont="1" applyFill="1" applyBorder="1" applyAlignment="1">
      <alignment horizontal="center" vertical="center"/>
    </xf>
    <xf numFmtId="0" fontId="21" fillId="26" borderId="22" xfId="1" applyFont="1" applyFill="1" applyBorder="1" applyAlignment="1">
      <alignment horizontal="center" vertical="center"/>
    </xf>
    <xf numFmtId="0" fontId="21" fillId="26" borderId="13" xfId="46" applyFont="1" applyFill="1" applyBorder="1" applyAlignment="1">
      <alignment horizontal="center" vertical="center"/>
    </xf>
    <xf numFmtId="0" fontId="21" fillId="26" borderId="21" xfId="46" applyFont="1" applyFill="1" applyBorder="1" applyAlignment="1">
      <alignment horizontal="center" vertical="center"/>
    </xf>
    <xf numFmtId="0" fontId="18" fillId="36" borderId="18" xfId="46" applyFont="1" applyFill="1" applyBorder="1" applyAlignment="1">
      <alignment horizontal="center"/>
    </xf>
    <xf numFmtId="0" fontId="18" fillId="36" borderId="19" xfId="46" applyFont="1" applyFill="1" applyBorder="1" applyAlignment="1">
      <alignment horizontal="center"/>
    </xf>
    <xf numFmtId="0" fontId="18" fillId="36" borderId="12" xfId="46" applyFont="1" applyFill="1" applyBorder="1" applyAlignment="1">
      <alignment horizontal="center"/>
    </xf>
    <xf numFmtId="0" fontId="16" fillId="24" borderId="18" xfId="46" applyFont="1" applyFill="1" applyBorder="1" applyAlignment="1">
      <alignment horizontal="center"/>
    </xf>
    <xf numFmtId="0" fontId="16" fillId="24" borderId="19" xfId="46" applyFont="1" applyFill="1" applyBorder="1" applyAlignment="1">
      <alignment horizontal="center"/>
    </xf>
    <xf numFmtId="0" fontId="16" fillId="24" borderId="12" xfId="46" applyFont="1" applyFill="1" applyBorder="1" applyAlignment="1">
      <alignment horizontal="center"/>
    </xf>
    <xf numFmtId="0" fontId="16" fillId="36" borderId="18" xfId="46" applyFont="1" applyFill="1" applyBorder="1" applyAlignment="1">
      <alignment horizontal="center"/>
    </xf>
    <xf numFmtId="0" fontId="16" fillId="36" borderId="19" xfId="46" applyFont="1" applyFill="1" applyBorder="1" applyAlignment="1">
      <alignment horizontal="center"/>
    </xf>
    <xf numFmtId="0" fontId="16" fillId="36" borderId="12" xfId="46" applyFont="1" applyFill="1" applyBorder="1" applyAlignment="1">
      <alignment horizontal="center"/>
    </xf>
    <xf numFmtId="0" fontId="27" fillId="36" borderId="18" xfId="46" applyFont="1" applyFill="1" applyBorder="1" applyAlignment="1">
      <alignment horizontal="center"/>
    </xf>
    <xf numFmtId="0" fontId="27" fillId="36" borderId="19" xfId="46" applyFont="1" applyFill="1" applyBorder="1" applyAlignment="1">
      <alignment horizontal="center"/>
    </xf>
    <xf numFmtId="0" fontId="27" fillId="36" borderId="12" xfId="46" applyFont="1" applyFill="1" applyBorder="1" applyAlignment="1">
      <alignment horizontal="center"/>
    </xf>
    <xf numFmtId="0" fontId="27" fillId="24" borderId="18" xfId="46" applyFont="1" applyFill="1" applyBorder="1" applyAlignment="1">
      <alignment horizontal="center"/>
    </xf>
    <xf numFmtId="0" fontId="27" fillId="24" borderId="19" xfId="46" applyFont="1" applyFill="1" applyBorder="1" applyAlignment="1">
      <alignment horizontal="center"/>
    </xf>
    <xf numFmtId="0" fontId="27" fillId="24" borderId="12" xfId="46" applyFont="1" applyFill="1" applyBorder="1" applyAlignment="1">
      <alignment horizontal="center"/>
    </xf>
    <xf numFmtId="0" fontId="21" fillId="26" borderId="17" xfId="46" applyFont="1" applyFill="1" applyBorder="1" applyAlignment="1">
      <alignment horizontal="center" vertical="center"/>
    </xf>
    <xf numFmtId="0" fontId="21" fillId="26" borderId="22" xfId="46" applyFont="1" applyFill="1" applyBorder="1" applyAlignment="1">
      <alignment horizontal="center" vertical="center"/>
    </xf>
    <xf numFmtId="0" fontId="21" fillId="26" borderId="24" xfId="46" applyFont="1" applyFill="1" applyBorder="1" applyAlignment="1">
      <alignment horizontal="center" vertical="center"/>
    </xf>
    <xf numFmtId="0" fontId="21" fillId="26" borderId="0" xfId="46" applyFont="1" applyFill="1" applyBorder="1" applyAlignment="1">
      <alignment horizontal="center" vertical="center"/>
    </xf>
    <xf numFmtId="0" fontId="27" fillId="27" borderId="18" xfId="46" applyFont="1" applyFill="1" applyBorder="1" applyAlignment="1">
      <alignment horizontal="center"/>
    </xf>
    <xf numFmtId="0" fontId="27" fillId="27" borderId="19" xfId="46" applyFont="1" applyFill="1" applyBorder="1" applyAlignment="1">
      <alignment horizontal="center"/>
    </xf>
    <xf numFmtId="0" fontId="27" fillId="27" borderId="12" xfId="46" applyFont="1" applyFill="1" applyBorder="1" applyAlignment="1">
      <alignment horizontal="center"/>
    </xf>
    <xf numFmtId="0" fontId="18" fillId="32" borderId="18" xfId="46" applyFont="1" applyFill="1" applyBorder="1" applyAlignment="1">
      <alignment horizontal="center"/>
    </xf>
    <xf numFmtId="0" fontId="18" fillId="32" borderId="19" xfId="46" applyFont="1" applyFill="1" applyBorder="1" applyAlignment="1">
      <alignment horizontal="center"/>
    </xf>
    <xf numFmtId="0" fontId="18" fillId="32" borderId="12" xfId="46" applyFont="1" applyFill="1" applyBorder="1" applyAlignment="1">
      <alignment horizontal="center"/>
    </xf>
    <xf numFmtId="0" fontId="27" fillId="32" borderId="18" xfId="46" applyFont="1" applyFill="1" applyBorder="1" applyAlignment="1">
      <alignment horizontal="center"/>
    </xf>
    <xf numFmtId="0" fontId="27" fillId="32" borderId="19" xfId="46" applyFont="1" applyFill="1" applyBorder="1" applyAlignment="1">
      <alignment horizontal="center"/>
    </xf>
    <xf numFmtId="0" fontId="27" fillId="32" borderId="12" xfId="46" applyFont="1" applyFill="1" applyBorder="1" applyAlignment="1">
      <alignment horizontal="center"/>
    </xf>
    <xf numFmtId="0" fontId="18" fillId="27" borderId="18" xfId="46" applyFont="1" applyFill="1" applyBorder="1" applyAlignment="1">
      <alignment horizontal="center"/>
    </xf>
    <xf numFmtId="0" fontId="18" fillId="27" borderId="19" xfId="46" applyFont="1" applyFill="1" applyBorder="1" applyAlignment="1">
      <alignment horizontal="center"/>
    </xf>
    <xf numFmtId="0" fontId="18" fillId="27" borderId="12" xfId="46" applyFont="1" applyFill="1" applyBorder="1" applyAlignment="1">
      <alignment horizontal="center"/>
    </xf>
    <xf numFmtId="0" fontId="18" fillId="29" borderId="19" xfId="1" applyFont="1" applyFill="1" applyBorder="1" applyAlignment="1">
      <alignment horizontal="center" vertical="center" wrapText="1"/>
    </xf>
    <xf numFmtId="0" fontId="23" fillId="26" borderId="16" xfId="1" applyFont="1" applyFill="1" applyBorder="1" applyAlignment="1">
      <alignment horizontal="center" vertical="center" wrapText="1"/>
    </xf>
    <xf numFmtId="0" fontId="23" fillId="26" borderId="11" xfId="1" applyFont="1" applyFill="1" applyBorder="1" applyAlignment="1">
      <alignment horizontal="center" vertical="center" wrapText="1"/>
    </xf>
    <xf numFmtId="0" fontId="32" fillId="0" borderId="25" xfId="1" applyFont="1" applyBorder="1" applyAlignment="1">
      <alignment horizontal="left" vertical="top" wrapText="1"/>
    </xf>
    <xf numFmtId="0" fontId="32" fillId="0" borderId="26" xfId="1" applyFont="1" applyBorder="1" applyAlignment="1">
      <alignment horizontal="left" vertical="top" wrapText="1"/>
    </xf>
    <xf numFmtId="0" fontId="32" fillId="0" borderId="27" xfId="1" applyFont="1" applyBorder="1" applyAlignment="1">
      <alignment horizontal="left" vertical="top" wrapText="1"/>
    </xf>
    <xf numFmtId="0" fontId="32" fillId="0" borderId="28" xfId="1" applyFont="1" applyBorder="1" applyAlignment="1">
      <alignment horizontal="left" vertical="top" wrapText="1"/>
    </xf>
    <xf numFmtId="0" fontId="32" fillId="0" borderId="0" xfId="1" applyFont="1" applyBorder="1" applyAlignment="1">
      <alignment horizontal="left" vertical="top" wrapText="1"/>
    </xf>
    <xf numFmtId="0" fontId="32" fillId="0" borderId="29" xfId="1" applyFont="1" applyBorder="1" applyAlignment="1">
      <alignment horizontal="left" vertical="top" wrapText="1"/>
    </xf>
    <xf numFmtId="0" fontId="32" fillId="0" borderId="30" xfId="1" applyFont="1" applyBorder="1" applyAlignment="1">
      <alignment horizontal="left" vertical="top" wrapText="1"/>
    </xf>
    <xf numFmtId="0" fontId="32" fillId="0" borderId="31" xfId="1" applyFont="1" applyBorder="1" applyAlignment="1">
      <alignment horizontal="left" vertical="top" wrapText="1"/>
    </xf>
    <xf numFmtId="0" fontId="32" fillId="0" borderId="32" xfId="1" applyFont="1" applyBorder="1" applyAlignment="1">
      <alignment horizontal="left" vertical="top" wrapText="1"/>
    </xf>
    <xf numFmtId="49" fontId="20" fillId="29" borderId="19" xfId="1" applyNumberFormat="1" applyFont="1" applyFill="1" applyBorder="1" applyAlignment="1">
      <alignment horizontal="left"/>
    </xf>
    <xf numFmtId="0" fontId="5" fillId="28" borderId="11" xfId="1" applyFont="1" applyFill="1" applyBorder="1" applyAlignment="1">
      <alignment horizontal="center" vertical="center" wrapText="1"/>
    </xf>
    <xf numFmtId="0" fontId="5" fillId="28" borderId="10" xfId="1" applyFont="1" applyFill="1" applyBorder="1" applyAlignment="1">
      <alignment horizontal="center" vertical="center" wrapText="1"/>
    </xf>
    <xf numFmtId="168" fontId="0" fillId="34" borderId="16" xfId="0" applyNumberFormat="1" applyFill="1" applyBorder="1" applyAlignment="1">
      <alignment horizontal="center"/>
    </xf>
    <xf numFmtId="168" fontId="0" fillId="34" borderId="20" xfId="0" applyNumberFormat="1" applyFill="1" applyBorder="1" applyAlignment="1">
      <alignment horizontal="center"/>
    </xf>
    <xf numFmtId="168" fontId="0" fillId="34" borderId="11" xfId="0" applyNumberFormat="1" applyFill="1" applyBorder="1" applyAlignment="1">
      <alignment horizontal="center"/>
    </xf>
    <xf numFmtId="0" fontId="27" fillId="27" borderId="18" xfId="1" applyFont="1" applyFill="1" applyBorder="1" applyAlignment="1">
      <alignment horizontal="center"/>
    </xf>
    <xf numFmtId="0" fontId="27" fillId="27" borderId="19" xfId="1" applyFont="1" applyFill="1" applyBorder="1" applyAlignment="1">
      <alignment horizontal="center"/>
    </xf>
    <xf numFmtId="0" fontId="27" fillId="27" borderId="12" xfId="1" applyFont="1" applyFill="1" applyBorder="1" applyAlignment="1">
      <alignment horizontal="center"/>
    </xf>
    <xf numFmtId="0" fontId="28" fillId="28" borderId="13" xfId="1" applyFont="1" applyFill="1" applyBorder="1" applyAlignment="1">
      <alignment horizontal="center"/>
    </xf>
    <xf numFmtId="0" fontId="28" fillId="28" borderId="21" xfId="1" applyFont="1" applyFill="1" applyBorder="1" applyAlignment="1">
      <alignment horizontal="center"/>
    </xf>
    <xf numFmtId="165" fontId="30" fillId="34" borderId="16" xfId="47" applyNumberFormat="1" applyFill="1" applyBorder="1" applyAlignment="1">
      <alignment horizontal="center" vertical="center"/>
    </xf>
    <xf numFmtId="165" fontId="30" fillId="34" borderId="20" xfId="47" applyNumberFormat="1" applyFill="1" applyBorder="1" applyAlignment="1">
      <alignment horizontal="center" vertical="center"/>
    </xf>
    <xf numFmtId="165" fontId="30" fillId="34" borderId="11" xfId="47" applyNumberFormat="1" applyFill="1" applyBorder="1" applyAlignment="1">
      <alignment horizontal="center" vertical="center"/>
    </xf>
    <xf numFmtId="0" fontId="28" fillId="28" borderId="11" xfId="1" applyFont="1" applyFill="1" applyBorder="1" applyAlignment="1">
      <alignment horizontal="center"/>
    </xf>
    <xf numFmtId="44" fontId="33" fillId="0" borderId="18" xfId="1" applyNumberFormat="1" applyFont="1" applyFill="1" applyBorder="1" applyAlignment="1">
      <alignment horizontal="center"/>
    </xf>
    <xf numFmtId="44" fontId="33" fillId="0" borderId="12" xfId="1" applyNumberFormat="1" applyFont="1" applyFill="1" applyBorder="1" applyAlignment="1">
      <alignment horizontal="center"/>
    </xf>
    <xf numFmtId="44" fontId="33" fillId="0" borderId="18" xfId="1" applyNumberFormat="1" applyFont="1" applyFill="1" applyBorder="1" applyAlignment="1">
      <alignment horizontal="center" vertical="center"/>
    </xf>
    <xf numFmtId="44" fontId="33" fillId="0" borderId="12" xfId="1" applyNumberFormat="1" applyFont="1" applyFill="1" applyBorder="1" applyAlignment="1">
      <alignment horizontal="center" vertical="center"/>
    </xf>
    <xf numFmtId="44" fontId="33" fillId="0" borderId="18" xfId="1" applyNumberFormat="1" applyFont="1" applyBorder="1" applyAlignment="1">
      <alignment horizontal="center"/>
    </xf>
    <xf numFmtId="44" fontId="33" fillId="0" borderId="12" xfId="1" applyNumberFormat="1" applyFont="1" applyBorder="1" applyAlignment="1">
      <alignment horizontal="center"/>
    </xf>
    <xf numFmtId="0" fontId="5" fillId="26" borderId="22" xfId="1" applyFont="1" applyFill="1" applyBorder="1" applyAlignment="1">
      <alignment horizontal="center" vertical="center"/>
    </xf>
    <xf numFmtId="0" fontId="5" fillId="26" borderId="15" xfId="1" applyFont="1" applyFill="1" applyBorder="1" applyAlignment="1">
      <alignment horizontal="center" vertical="center"/>
    </xf>
    <xf numFmtId="0" fontId="5" fillId="26" borderId="21" xfId="1" applyFont="1" applyFill="1" applyBorder="1" applyAlignment="1">
      <alignment horizontal="center" vertical="center"/>
    </xf>
    <xf numFmtId="0" fontId="5" fillId="26" borderId="14" xfId="1" applyFont="1" applyFill="1" applyBorder="1" applyAlignment="1">
      <alignment horizontal="center" vertical="center"/>
    </xf>
    <xf numFmtId="49" fontId="27" fillId="0" borderId="18" xfId="1" applyNumberFormat="1" applyFont="1" applyFill="1" applyBorder="1" applyAlignment="1">
      <alignment horizontal="center" vertical="center" wrapText="1"/>
    </xf>
    <xf numFmtId="49" fontId="27" fillId="0" borderId="12" xfId="1" applyNumberFormat="1" applyFont="1" applyFill="1" applyBorder="1" applyAlignment="1">
      <alignment horizontal="center" vertical="center" wrapText="1"/>
    </xf>
    <xf numFmtId="10" fontId="29" fillId="0" borderId="18" xfId="0" applyNumberFormat="1" applyFont="1" applyFill="1" applyBorder="1" applyAlignment="1">
      <alignment horizontal="center"/>
    </xf>
    <xf numFmtId="10" fontId="29" fillId="0" borderId="12" xfId="0" applyNumberFormat="1" applyFont="1" applyFill="1" applyBorder="1" applyAlignment="1">
      <alignment horizontal="center"/>
    </xf>
    <xf numFmtId="170" fontId="33" fillId="0" borderId="18" xfId="1" applyNumberFormat="1" applyFont="1" applyFill="1" applyBorder="1" applyAlignment="1">
      <alignment horizontal="center" wrapText="1"/>
    </xf>
    <xf numFmtId="170" fontId="33" fillId="0" borderId="12" xfId="1" applyNumberFormat="1" applyFont="1" applyFill="1" applyBorder="1" applyAlignment="1">
      <alignment horizontal="center" wrapText="1"/>
    </xf>
    <xf numFmtId="170" fontId="33" fillId="0" borderId="18" xfId="1" applyNumberFormat="1" applyFont="1" applyFill="1" applyBorder="1" applyAlignment="1">
      <alignment horizontal="center"/>
    </xf>
    <xf numFmtId="170" fontId="33" fillId="0" borderId="12" xfId="1" applyNumberFormat="1" applyFont="1" applyFill="1" applyBorder="1" applyAlignment="1">
      <alignment horizontal="center"/>
    </xf>
    <xf numFmtId="3" fontId="33" fillId="0" borderId="18" xfId="1" applyNumberFormat="1" applyFont="1" applyFill="1" applyBorder="1" applyAlignment="1">
      <alignment horizontal="center"/>
    </xf>
    <xf numFmtId="3" fontId="33" fillId="0" borderId="12" xfId="1" applyNumberFormat="1" applyFont="1" applyFill="1" applyBorder="1" applyAlignment="1">
      <alignment horizontal="center"/>
    </xf>
    <xf numFmtId="166" fontId="33" fillId="0" borderId="18" xfId="1" applyNumberFormat="1" applyFont="1" applyFill="1" applyBorder="1" applyAlignment="1">
      <alignment horizontal="center"/>
    </xf>
    <xf numFmtId="166" fontId="33" fillId="0" borderId="12" xfId="1" applyNumberFormat="1" applyFont="1" applyFill="1" applyBorder="1" applyAlignment="1">
      <alignment horizontal="center"/>
    </xf>
    <xf numFmtId="44" fontId="29" fillId="0" borderId="18" xfId="0" applyNumberFormat="1" applyFont="1" applyFill="1" applyBorder="1" applyAlignment="1">
      <alignment horizontal="center"/>
    </xf>
    <xf numFmtId="44" fontId="29" fillId="0" borderId="12" xfId="0" applyNumberFormat="1" applyFont="1" applyFill="1" applyBorder="1" applyAlignment="1">
      <alignment horizontal="center"/>
    </xf>
    <xf numFmtId="0" fontId="41" fillId="0" borderId="18" xfId="1" applyFont="1" applyFill="1" applyBorder="1" applyAlignment="1">
      <alignment horizontal="left"/>
    </xf>
    <xf numFmtId="0" fontId="41" fillId="0" borderId="12" xfId="1" applyFont="1" applyFill="1" applyBorder="1" applyAlignment="1">
      <alignment horizontal="left"/>
    </xf>
    <xf numFmtId="44" fontId="33" fillId="0" borderId="18" xfId="1" applyNumberFormat="1" applyFont="1" applyBorder="1" applyAlignment="1">
      <alignment horizontal="center" vertical="center"/>
    </xf>
    <xf numFmtId="44" fontId="33" fillId="0" borderId="12" xfId="1" applyNumberFormat="1" applyFont="1" applyBorder="1" applyAlignment="1">
      <alignment horizontal="center" vertical="center"/>
    </xf>
    <xf numFmtId="0" fontId="27" fillId="0" borderId="16" xfId="1" applyFont="1" applyBorder="1" applyAlignment="1">
      <alignment horizontal="center" vertical="center" wrapText="1"/>
    </xf>
    <xf numFmtId="0" fontId="27" fillId="0" borderId="20" xfId="1" applyFont="1" applyBorder="1" applyAlignment="1">
      <alignment horizontal="center" vertical="center" wrapText="1"/>
    </xf>
    <xf numFmtId="0" fontId="27" fillId="0" borderId="11" xfId="1" applyFont="1" applyBorder="1" applyAlignment="1">
      <alignment horizontal="center" vertical="center" wrapText="1"/>
    </xf>
    <xf numFmtId="0" fontId="26" fillId="28" borderId="18" xfId="1" applyFont="1" applyFill="1" applyBorder="1" applyAlignment="1">
      <alignment horizontal="center" vertical="center"/>
    </xf>
    <xf numFmtId="0" fontId="26" fillId="28" borderId="19" xfId="1" applyFont="1" applyFill="1" applyBorder="1" applyAlignment="1">
      <alignment horizontal="center" vertical="center"/>
    </xf>
    <xf numFmtId="0" fontId="41" fillId="0" borderId="18" xfId="0" applyFont="1" applyBorder="1" applyAlignment="1">
      <alignment horizontal="left"/>
    </xf>
    <xf numFmtId="0" fontId="41" fillId="0" borderId="12" xfId="0" applyFont="1" applyBorder="1" applyAlignment="1">
      <alignment horizontal="left"/>
    </xf>
    <xf numFmtId="0" fontId="26" fillId="28" borderId="18" xfId="1" applyFont="1" applyFill="1" applyBorder="1" applyAlignment="1">
      <alignment horizontal="left" vertical="center"/>
    </xf>
    <xf numFmtId="0" fontId="26" fillId="28" borderId="19" xfId="1" applyFont="1" applyFill="1" applyBorder="1" applyAlignment="1">
      <alignment horizontal="left" vertical="center"/>
    </xf>
    <xf numFmtId="0" fontId="41" fillId="0" borderId="18" xfId="0" applyFont="1" applyFill="1" applyBorder="1" applyAlignment="1">
      <alignment horizontal="left"/>
    </xf>
    <xf numFmtId="0" fontId="41" fillId="0" borderId="12" xfId="0" applyFont="1" applyFill="1" applyBorder="1" applyAlignment="1">
      <alignment horizontal="left"/>
    </xf>
    <xf numFmtId="0" fontId="24" fillId="26" borderId="17" xfId="1" applyFont="1" applyFill="1" applyBorder="1" applyAlignment="1">
      <alignment horizontal="center" vertical="center" wrapText="1"/>
    </xf>
    <xf numFmtId="0" fontId="24" fillId="26" borderId="15" xfId="1" applyFont="1" applyFill="1" applyBorder="1" applyAlignment="1">
      <alignment horizontal="center" vertical="center" wrapText="1"/>
    </xf>
    <xf numFmtId="0" fontId="24" fillId="26" borderId="24" xfId="1" applyFont="1" applyFill="1" applyBorder="1" applyAlignment="1">
      <alignment horizontal="center" vertical="center" wrapText="1"/>
    </xf>
    <xf numFmtId="0" fontId="24" fillId="26" borderId="23" xfId="1" applyFont="1" applyFill="1" applyBorder="1" applyAlignment="1">
      <alignment horizontal="center" vertical="center" wrapText="1"/>
    </xf>
    <xf numFmtId="0" fontId="24" fillId="26" borderId="13" xfId="1" applyFont="1" applyFill="1" applyBorder="1" applyAlignment="1">
      <alignment horizontal="center" vertical="center" wrapText="1"/>
    </xf>
    <xf numFmtId="0" fontId="24" fillId="26" borderId="14" xfId="1" applyFont="1" applyFill="1" applyBorder="1" applyAlignment="1">
      <alignment horizontal="center" vertical="center" wrapText="1"/>
    </xf>
    <xf numFmtId="0" fontId="27" fillId="0" borderId="16" xfId="1" applyFont="1" applyFill="1" applyBorder="1" applyAlignment="1">
      <alignment horizontal="center" vertical="center"/>
    </xf>
    <xf numFmtId="0" fontId="27" fillId="0" borderId="20" xfId="1" applyFont="1" applyFill="1" applyBorder="1" applyAlignment="1">
      <alignment horizontal="center" vertical="center"/>
    </xf>
    <xf numFmtId="0" fontId="27" fillId="0" borderId="11" xfId="1" applyFont="1" applyFill="1" applyBorder="1" applyAlignment="1">
      <alignment horizontal="center" vertical="center"/>
    </xf>
    <xf numFmtId="0" fontId="27" fillId="25" borderId="18" xfId="1" applyFont="1" applyFill="1" applyBorder="1" applyAlignment="1">
      <alignment horizontal="center" vertical="center" wrapText="1"/>
    </xf>
    <xf numFmtId="0" fontId="27" fillId="25" borderId="12" xfId="1" applyFont="1" applyFill="1" applyBorder="1" applyAlignment="1">
      <alignment horizontal="center" vertical="center" wrapText="1"/>
    </xf>
    <xf numFmtId="0" fontId="27" fillId="0" borderId="17" xfId="1" applyFont="1" applyFill="1" applyBorder="1" applyAlignment="1">
      <alignment horizontal="center" vertical="center" wrapText="1"/>
    </xf>
    <xf numFmtId="0" fontId="27" fillId="0" borderId="24" xfId="1" applyFont="1" applyFill="1" applyBorder="1" applyAlignment="1">
      <alignment horizontal="center" vertical="center" wrapText="1"/>
    </xf>
    <xf numFmtId="0" fontId="27" fillId="0" borderId="13" xfId="1" applyFont="1" applyFill="1" applyBorder="1" applyAlignment="1">
      <alignment horizontal="center" vertical="center" wrapText="1"/>
    </xf>
    <xf numFmtId="0" fontId="33" fillId="0" borderId="18" xfId="1" applyFont="1" applyFill="1" applyBorder="1" applyAlignment="1">
      <alignment horizontal="left"/>
    </xf>
    <xf numFmtId="0" fontId="33" fillId="0" borderId="12" xfId="1" applyFont="1" applyFill="1" applyBorder="1" applyAlignment="1">
      <alignment horizontal="left"/>
    </xf>
    <xf numFmtId="166" fontId="33" fillId="0" borderId="18" xfId="1" applyNumberFormat="1" applyFont="1" applyBorder="1" applyAlignment="1">
      <alignment horizontal="center"/>
    </xf>
    <xf numFmtId="166" fontId="33" fillId="0" borderId="12" xfId="1" applyNumberFormat="1" applyFont="1" applyBorder="1" applyAlignment="1">
      <alignment horizontal="center"/>
    </xf>
    <xf numFmtId="49" fontId="27" fillId="25" borderId="18" xfId="1" applyNumberFormat="1" applyFont="1" applyFill="1" applyBorder="1" applyAlignment="1">
      <alignment horizontal="center" vertical="center" wrapText="1"/>
    </xf>
    <xf numFmtId="49" fontId="27" fillId="25" borderId="12" xfId="1" applyNumberFormat="1" applyFont="1" applyFill="1" applyBorder="1" applyAlignment="1">
      <alignment horizontal="center" vertical="center" wrapText="1"/>
    </xf>
    <xf numFmtId="10" fontId="29" fillId="33" borderId="18" xfId="0" applyNumberFormat="1" applyFont="1" applyFill="1" applyBorder="1" applyAlignment="1">
      <alignment horizontal="center"/>
    </xf>
    <xf numFmtId="10" fontId="29" fillId="33" borderId="12" xfId="0" applyNumberFormat="1" applyFont="1" applyFill="1" applyBorder="1" applyAlignment="1">
      <alignment horizontal="center"/>
    </xf>
    <xf numFmtId="170" fontId="33" fillId="0" borderId="18" xfId="1" applyNumberFormat="1" applyFont="1" applyBorder="1" applyAlignment="1">
      <alignment horizontal="center"/>
    </xf>
    <xf numFmtId="170" fontId="33" fillId="0" borderId="12" xfId="1" applyNumberFormat="1" applyFont="1" applyBorder="1" applyAlignment="1">
      <alignment horizontal="center"/>
    </xf>
  </cellXfs>
  <cellStyles count="49">
    <cellStyle name="=C:\WINDOWS\SYSTEM32\COMMAND.COM" xfId="2" xr:uid="{00000000-0005-0000-0000-000000000000}"/>
    <cellStyle name="20% - Accent1 2" xfId="3" xr:uid="{00000000-0005-0000-0000-000001000000}"/>
    <cellStyle name="20% - Accent2 2" xfId="4" xr:uid="{00000000-0005-0000-0000-000002000000}"/>
    <cellStyle name="20% - Accent3 2" xfId="5" xr:uid="{00000000-0005-0000-0000-000003000000}"/>
    <cellStyle name="20% - Accent4 2" xfId="6" xr:uid="{00000000-0005-0000-0000-000004000000}"/>
    <cellStyle name="20% - Accent5 2" xfId="7" xr:uid="{00000000-0005-0000-0000-000005000000}"/>
    <cellStyle name="20% - Accent6 2" xfId="8" xr:uid="{00000000-0005-0000-0000-000006000000}"/>
    <cellStyle name="40% - Accent1 2" xfId="9" xr:uid="{00000000-0005-0000-0000-000007000000}"/>
    <cellStyle name="40% - Accent2 2" xfId="10" xr:uid="{00000000-0005-0000-0000-000008000000}"/>
    <cellStyle name="40% - Accent3 2" xfId="11" xr:uid="{00000000-0005-0000-0000-000009000000}"/>
    <cellStyle name="40% - Accent4 2" xfId="12" xr:uid="{00000000-0005-0000-0000-00000A000000}"/>
    <cellStyle name="40% - Accent5 2" xfId="13" xr:uid="{00000000-0005-0000-0000-00000B000000}"/>
    <cellStyle name="40% - Accent6 2" xfId="14" xr:uid="{00000000-0005-0000-0000-00000C000000}"/>
    <cellStyle name="60% - Accent1 2" xfId="15" xr:uid="{00000000-0005-0000-0000-00000D000000}"/>
    <cellStyle name="60% - Accent2 2" xfId="16" xr:uid="{00000000-0005-0000-0000-00000E000000}"/>
    <cellStyle name="60% - Accent3 2" xfId="17" xr:uid="{00000000-0005-0000-0000-00000F000000}"/>
    <cellStyle name="60% - Accent4 2" xfId="18" xr:uid="{00000000-0005-0000-0000-000010000000}"/>
    <cellStyle name="60% - Accent5 2" xfId="19" xr:uid="{00000000-0005-0000-0000-000011000000}"/>
    <cellStyle name="60% - Accent6 2" xfId="20" xr:uid="{00000000-0005-0000-0000-000012000000}"/>
    <cellStyle name="Accent1 2" xfId="21" xr:uid="{00000000-0005-0000-0000-000013000000}"/>
    <cellStyle name="Accent2 2" xfId="22" xr:uid="{00000000-0005-0000-0000-000014000000}"/>
    <cellStyle name="Accent3 2" xfId="23" xr:uid="{00000000-0005-0000-0000-000015000000}"/>
    <cellStyle name="Accent4 2" xfId="24" xr:uid="{00000000-0005-0000-0000-000016000000}"/>
    <cellStyle name="Accent5 2" xfId="25" xr:uid="{00000000-0005-0000-0000-000017000000}"/>
    <cellStyle name="Accent6 2" xfId="26" xr:uid="{00000000-0005-0000-0000-000018000000}"/>
    <cellStyle name="Bad 2" xfId="27" xr:uid="{00000000-0005-0000-0000-000019000000}"/>
    <cellStyle name="Calculation 2" xfId="28" xr:uid="{00000000-0005-0000-0000-00001A000000}"/>
    <cellStyle name="Check Cell 2" xfId="29" xr:uid="{00000000-0005-0000-0000-00001B000000}"/>
    <cellStyle name="Currency" xfId="48" builtinId="4"/>
    <cellStyle name="Explanatory Text 2" xfId="30" xr:uid="{00000000-0005-0000-0000-00001D000000}"/>
    <cellStyle name="Good 2" xfId="31" xr:uid="{00000000-0005-0000-0000-00001E000000}"/>
    <cellStyle name="Heading 1 2" xfId="32" xr:uid="{00000000-0005-0000-0000-00001F000000}"/>
    <cellStyle name="Heading 2 2" xfId="33" xr:uid="{00000000-0005-0000-0000-000020000000}"/>
    <cellStyle name="Heading 3 2" xfId="34" xr:uid="{00000000-0005-0000-0000-000021000000}"/>
    <cellStyle name="Heading 4 2" xfId="35" xr:uid="{00000000-0005-0000-0000-000022000000}"/>
    <cellStyle name="Input 2" xfId="36" xr:uid="{00000000-0005-0000-0000-000023000000}"/>
    <cellStyle name="Linked Cell 2" xfId="37" xr:uid="{00000000-0005-0000-0000-000024000000}"/>
    <cellStyle name="Neutral 2" xfId="38" xr:uid="{00000000-0005-0000-0000-000025000000}"/>
    <cellStyle name="Normal" xfId="0" builtinId="0"/>
    <cellStyle name="Normal 12" xfId="46" xr:uid="{00000000-0005-0000-0000-000027000000}"/>
    <cellStyle name="Normal 2" xfId="1" xr:uid="{00000000-0005-0000-0000-000028000000}"/>
    <cellStyle name="Normal 2 2" xfId="47" xr:uid="{00000000-0005-0000-0000-000029000000}"/>
    <cellStyle name="Note 2" xfId="39" xr:uid="{00000000-0005-0000-0000-00002A000000}"/>
    <cellStyle name="Output 2" xfId="40" xr:uid="{00000000-0005-0000-0000-00002B000000}"/>
    <cellStyle name="Percent" xfId="45" builtinId="5"/>
    <cellStyle name="Percent 2" xfId="41" xr:uid="{00000000-0005-0000-0000-00002D000000}"/>
    <cellStyle name="Title 2" xfId="42" xr:uid="{00000000-0005-0000-0000-00002E000000}"/>
    <cellStyle name="Total 2" xfId="43" xr:uid="{00000000-0005-0000-0000-00002F000000}"/>
    <cellStyle name="Warning Text 2" xfId="44" xr:uid="{00000000-0005-0000-0000-000030000000}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41"/>
  <sheetViews>
    <sheetView showGridLines="0" tabSelected="1" zoomScaleNormal="100" workbookViewId="0">
      <pane ySplit="1" topLeftCell="A17" activePane="bottomLeft" state="frozen"/>
      <selection pane="bottomLeft" activeCell="A2" sqref="A2:XFD2"/>
    </sheetView>
  </sheetViews>
  <sheetFormatPr defaultRowHeight="15" x14ac:dyDescent="0.25"/>
  <cols>
    <col min="1" max="1" width="11.5703125" customWidth="1"/>
  </cols>
  <sheetData>
    <row r="1" spans="1:2" x14ac:dyDescent="0.25">
      <c r="A1" s="58" t="s">
        <v>175</v>
      </c>
    </row>
    <row r="2" spans="1:2" x14ac:dyDescent="0.25">
      <c r="A2" s="58"/>
    </row>
    <row r="3" spans="1:2" x14ac:dyDescent="0.25">
      <c r="A3" s="61" t="s">
        <v>186</v>
      </c>
    </row>
    <row r="4" spans="1:2" x14ac:dyDescent="0.25">
      <c r="A4" s="61"/>
    </row>
    <row r="5" spans="1:2" x14ac:dyDescent="0.25">
      <c r="A5" s="64">
        <v>43741</v>
      </c>
      <c r="B5" t="s">
        <v>176</v>
      </c>
    </row>
    <row r="6" spans="1:2" x14ac:dyDescent="0.25">
      <c r="A6" s="65"/>
      <c r="B6" t="s">
        <v>177</v>
      </c>
    </row>
    <row r="7" spans="1:2" x14ac:dyDescent="0.25">
      <c r="A7" s="65"/>
    </row>
    <row r="8" spans="1:2" x14ac:dyDescent="0.25">
      <c r="A8" s="64">
        <v>43928</v>
      </c>
      <c r="B8" t="s">
        <v>190</v>
      </c>
    </row>
    <row r="9" spans="1:2" x14ac:dyDescent="0.25">
      <c r="A9" s="64"/>
    </row>
    <row r="10" spans="1:2" x14ac:dyDescent="0.25">
      <c r="A10" s="64">
        <v>44019</v>
      </c>
      <c r="B10" t="s">
        <v>195</v>
      </c>
    </row>
    <row r="11" spans="1:2" x14ac:dyDescent="0.25">
      <c r="A11" s="65"/>
    </row>
    <row r="12" spans="1:2" x14ac:dyDescent="0.25">
      <c r="A12" s="64">
        <v>44053</v>
      </c>
      <c r="B12" t="s">
        <v>203</v>
      </c>
    </row>
    <row r="14" spans="1:2" x14ac:dyDescent="0.25">
      <c r="A14" s="64">
        <v>44088</v>
      </c>
      <c r="B14" t="s">
        <v>217</v>
      </c>
    </row>
    <row r="16" spans="1:2" x14ac:dyDescent="0.25">
      <c r="A16" s="64">
        <v>44118</v>
      </c>
      <c r="B16" t="s">
        <v>218</v>
      </c>
    </row>
    <row r="18" spans="1:2" x14ac:dyDescent="0.25">
      <c r="A18" s="64">
        <v>44144</v>
      </c>
      <c r="B18" t="s">
        <v>226</v>
      </c>
    </row>
    <row r="19" spans="1:2" x14ac:dyDescent="0.25">
      <c r="B19" t="s">
        <v>236</v>
      </c>
    </row>
    <row r="20" spans="1:2" x14ac:dyDescent="0.25">
      <c r="B20" t="s">
        <v>238</v>
      </c>
    </row>
    <row r="22" spans="1:2" x14ac:dyDescent="0.25">
      <c r="A22" s="64">
        <v>44362</v>
      </c>
      <c r="B22" t="s">
        <v>239</v>
      </c>
    </row>
    <row r="23" spans="1:2" x14ac:dyDescent="0.25">
      <c r="B23" t="s">
        <v>240</v>
      </c>
    </row>
    <row r="24" spans="1:2" x14ac:dyDescent="0.25">
      <c r="B24" t="s">
        <v>243</v>
      </c>
    </row>
    <row r="25" spans="1:2" x14ac:dyDescent="0.25">
      <c r="B25" t="s">
        <v>251</v>
      </c>
    </row>
    <row r="27" spans="1:2" x14ac:dyDescent="0.25">
      <c r="A27" s="64">
        <v>44416</v>
      </c>
      <c r="B27" t="s">
        <v>252</v>
      </c>
    </row>
    <row r="29" spans="1:2" x14ac:dyDescent="0.25">
      <c r="A29" s="64">
        <v>44480</v>
      </c>
      <c r="B29" t="s">
        <v>260</v>
      </c>
    </row>
    <row r="30" spans="1:2" x14ac:dyDescent="0.25">
      <c r="B30" t="s">
        <v>259</v>
      </c>
    </row>
    <row r="32" spans="1:2" x14ac:dyDescent="0.25">
      <c r="A32" s="64">
        <v>44544</v>
      </c>
      <c r="B32" t="s">
        <v>262</v>
      </c>
    </row>
    <row r="33" spans="1:2" x14ac:dyDescent="0.25">
      <c r="B33" t="s">
        <v>271</v>
      </c>
    </row>
    <row r="35" spans="1:2" x14ac:dyDescent="0.25">
      <c r="A35" s="64">
        <v>44663</v>
      </c>
      <c r="B35" t="s">
        <v>252</v>
      </c>
    </row>
    <row r="36" spans="1:2" x14ac:dyDescent="0.25">
      <c r="B36" t="s">
        <v>272</v>
      </c>
    </row>
    <row r="37" spans="1:2" x14ac:dyDescent="0.25">
      <c r="B37" t="s">
        <v>273</v>
      </c>
    </row>
    <row r="38" spans="1:2" x14ac:dyDescent="0.25">
      <c r="B38" t="s">
        <v>276</v>
      </c>
    </row>
    <row r="40" spans="1:2" x14ac:dyDescent="0.25">
      <c r="A40" s="64">
        <v>44727</v>
      </c>
      <c r="B40" t="s">
        <v>291</v>
      </c>
    </row>
    <row r="41" spans="1:2" x14ac:dyDescent="0.25">
      <c r="B41" t="s">
        <v>294</v>
      </c>
    </row>
  </sheetData>
  <pageMargins left="0.7" right="0.7" top="0.75" bottom="0.75" header="0.3" footer="0.3"/>
  <pageSetup scale="57" orientation="landscape" r:id="rId1"/>
  <headerFooter>
    <oddFooter>&amp;LJune 2022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U42"/>
  <sheetViews>
    <sheetView showGridLines="0" zoomScale="80" zoomScaleNormal="80" workbookViewId="0">
      <pane xSplit="1" ySplit="9" topLeftCell="B10" activePane="bottomRight" state="frozen"/>
      <selection activeCell="AG9" sqref="AG9:AG10"/>
      <selection pane="topRight" activeCell="AG9" sqref="AG9:AG10"/>
      <selection pane="bottomLeft" activeCell="AG9" sqref="AG9:AG10"/>
      <selection pane="bottomRight" activeCell="G31" sqref="G31"/>
    </sheetView>
  </sheetViews>
  <sheetFormatPr defaultRowHeight="15" x14ac:dyDescent="0.25"/>
  <cols>
    <col min="1" max="1" width="46.5703125" bestFit="1" customWidth="1"/>
    <col min="2" max="21" width="16" customWidth="1"/>
  </cols>
  <sheetData>
    <row r="1" spans="1:21" ht="21" x14ac:dyDescent="0.35">
      <c r="A1" s="26" t="s">
        <v>0</v>
      </c>
      <c r="B1" s="74" t="s">
        <v>96</v>
      </c>
      <c r="C1" s="52"/>
      <c r="D1" s="100"/>
      <c r="E1" s="114"/>
      <c r="F1" s="108"/>
      <c r="G1" s="71"/>
      <c r="H1" s="183"/>
      <c r="I1" s="183"/>
      <c r="J1" s="167"/>
      <c r="K1" s="167"/>
      <c r="L1" s="112"/>
      <c r="M1" s="84"/>
      <c r="N1" s="88"/>
      <c r="O1" s="88"/>
      <c r="P1" s="183"/>
      <c r="Q1" s="183"/>
      <c r="R1" s="183"/>
      <c r="S1" s="183"/>
      <c r="T1" s="52"/>
      <c r="U1" s="60"/>
    </row>
    <row r="2" spans="1:21" ht="26.25" x14ac:dyDescent="0.25">
      <c r="A2" s="184" t="s">
        <v>25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</row>
    <row r="3" spans="1:21" ht="26.25" x14ac:dyDescent="0.25">
      <c r="A3" s="179" t="s">
        <v>26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</row>
    <row r="4" spans="1:21" ht="26.25" x14ac:dyDescent="0.25">
      <c r="A4" s="179" t="s">
        <v>1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</row>
    <row r="5" spans="1:21" ht="26.25" x14ac:dyDescent="0.25">
      <c r="A5" s="179" t="s">
        <v>2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</row>
    <row r="6" spans="1:21" s="127" customFormat="1" ht="26.25" x14ac:dyDescent="0.25">
      <c r="A6" s="181" t="s">
        <v>3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</row>
    <row r="7" spans="1:21" ht="45" x14ac:dyDescent="0.25">
      <c r="A7" s="113" t="s">
        <v>4</v>
      </c>
      <c r="B7" s="6" t="s">
        <v>28</v>
      </c>
      <c r="C7" s="6" t="s">
        <v>28</v>
      </c>
      <c r="D7" s="6" t="s">
        <v>5</v>
      </c>
      <c r="E7" s="6" t="s">
        <v>5</v>
      </c>
      <c r="F7" s="6" t="s">
        <v>6</v>
      </c>
      <c r="G7" s="6" t="s">
        <v>6</v>
      </c>
      <c r="H7" s="6" t="s">
        <v>7</v>
      </c>
      <c r="I7" s="6" t="s">
        <v>7</v>
      </c>
      <c r="J7" s="6" t="s">
        <v>7</v>
      </c>
      <c r="K7" s="6" t="s">
        <v>7</v>
      </c>
      <c r="L7" s="6" t="s">
        <v>8</v>
      </c>
      <c r="M7" s="6" t="s">
        <v>8</v>
      </c>
      <c r="N7" s="6" t="s">
        <v>248</v>
      </c>
      <c r="O7" s="6" t="s">
        <v>248</v>
      </c>
      <c r="P7" s="6" t="s">
        <v>9</v>
      </c>
      <c r="Q7" s="6" t="s">
        <v>9</v>
      </c>
      <c r="R7" s="6" t="s">
        <v>29</v>
      </c>
      <c r="S7" s="6" t="s">
        <v>29</v>
      </c>
      <c r="T7" s="6" t="s">
        <v>29</v>
      </c>
      <c r="U7" s="6" t="s">
        <v>29</v>
      </c>
    </row>
    <row r="8" spans="1:21" s="118" customFormat="1" x14ac:dyDescent="0.25">
      <c r="A8" s="171" t="s">
        <v>10</v>
      </c>
      <c r="B8" s="75" t="s">
        <v>96</v>
      </c>
      <c r="C8" s="75" t="s">
        <v>96</v>
      </c>
      <c r="D8" s="75" t="s">
        <v>96</v>
      </c>
      <c r="E8" s="75" t="s">
        <v>96</v>
      </c>
      <c r="F8" s="75" t="s">
        <v>96</v>
      </c>
      <c r="G8" s="75" t="s">
        <v>96</v>
      </c>
      <c r="H8" s="75" t="s">
        <v>96</v>
      </c>
      <c r="I8" s="75" t="s">
        <v>96</v>
      </c>
      <c r="J8" s="75" t="s">
        <v>96</v>
      </c>
      <c r="K8" s="75" t="s">
        <v>96</v>
      </c>
      <c r="L8" s="75" t="s">
        <v>96</v>
      </c>
      <c r="M8" s="75" t="s">
        <v>96</v>
      </c>
      <c r="N8" s="75" t="s">
        <v>96</v>
      </c>
      <c r="O8" s="75" t="s">
        <v>96</v>
      </c>
      <c r="P8" s="75" t="s">
        <v>96</v>
      </c>
      <c r="Q8" s="75" t="s">
        <v>96</v>
      </c>
      <c r="R8" s="75" t="s">
        <v>96</v>
      </c>
      <c r="S8" s="75" t="s">
        <v>96</v>
      </c>
      <c r="T8" s="75" t="s">
        <v>96</v>
      </c>
      <c r="U8" s="75" t="s">
        <v>96</v>
      </c>
    </row>
    <row r="9" spans="1:21" s="118" customFormat="1" ht="45" x14ac:dyDescent="0.25">
      <c r="A9" s="172" t="s">
        <v>11</v>
      </c>
      <c r="B9" s="75" t="s">
        <v>213</v>
      </c>
      <c r="C9" s="75" t="s">
        <v>196</v>
      </c>
      <c r="D9" s="75" t="s">
        <v>204</v>
      </c>
      <c r="E9" s="75" t="s">
        <v>290</v>
      </c>
      <c r="F9" s="75" t="s">
        <v>261</v>
      </c>
      <c r="G9" s="75" t="s">
        <v>197</v>
      </c>
      <c r="H9" s="75" t="s">
        <v>170</v>
      </c>
      <c r="I9" s="75" t="s">
        <v>172</v>
      </c>
      <c r="J9" s="75" t="s">
        <v>292</v>
      </c>
      <c r="K9" s="75" t="s">
        <v>293</v>
      </c>
      <c r="L9" s="75" t="s">
        <v>241</v>
      </c>
      <c r="M9" s="75" t="s">
        <v>242</v>
      </c>
      <c r="N9" s="75" t="s">
        <v>249</v>
      </c>
      <c r="O9" s="75" t="s">
        <v>250</v>
      </c>
      <c r="P9" s="75" t="s">
        <v>220</v>
      </c>
      <c r="Q9" s="75" t="s">
        <v>221</v>
      </c>
      <c r="R9" s="75" t="s">
        <v>222</v>
      </c>
      <c r="S9" s="75" t="s">
        <v>223</v>
      </c>
      <c r="T9" s="75" t="s">
        <v>224</v>
      </c>
      <c r="U9" s="75" t="s">
        <v>225</v>
      </c>
    </row>
    <row r="10" spans="1:21" s="118" customFormat="1" x14ac:dyDescent="0.25">
      <c r="A10" s="117" t="s">
        <v>12</v>
      </c>
      <c r="B10" s="76">
        <v>1715</v>
      </c>
      <c r="C10" s="76">
        <v>4612</v>
      </c>
      <c r="D10" s="76">
        <v>1285</v>
      </c>
      <c r="E10" s="76">
        <v>1285</v>
      </c>
      <c r="F10" s="76">
        <v>3333</v>
      </c>
      <c r="G10" s="76">
        <v>5558</v>
      </c>
      <c r="H10" s="76">
        <v>1301</v>
      </c>
      <c r="I10" s="76">
        <v>1869</v>
      </c>
      <c r="J10" s="76">
        <v>1538</v>
      </c>
      <c r="K10" s="76">
        <v>1869</v>
      </c>
      <c r="L10" s="77">
        <v>7095</v>
      </c>
      <c r="M10" s="77">
        <v>8633</v>
      </c>
      <c r="N10" s="77">
        <v>8041</v>
      </c>
      <c r="O10" s="77">
        <v>9579</v>
      </c>
      <c r="P10" s="76">
        <v>4187</v>
      </c>
      <c r="Q10" s="76">
        <v>5606</v>
      </c>
      <c r="R10" s="76">
        <v>5440</v>
      </c>
      <c r="S10" s="76">
        <v>6859</v>
      </c>
      <c r="T10" s="76">
        <v>6859</v>
      </c>
      <c r="U10" s="76">
        <v>8278</v>
      </c>
    </row>
    <row r="11" spans="1:21" s="118" customFormat="1" x14ac:dyDescent="0.25">
      <c r="A11" s="117" t="s">
        <v>123</v>
      </c>
      <c r="B11" s="76" t="s">
        <v>125</v>
      </c>
      <c r="C11" s="76" t="s">
        <v>125</v>
      </c>
      <c r="D11" s="76" t="s">
        <v>125</v>
      </c>
      <c r="E11" s="76" t="s">
        <v>125</v>
      </c>
      <c r="F11" s="76" t="s">
        <v>125</v>
      </c>
      <c r="G11" s="76" t="s">
        <v>125</v>
      </c>
      <c r="H11" s="76" t="s">
        <v>125</v>
      </c>
      <c r="I11" s="76" t="s">
        <v>125</v>
      </c>
      <c r="J11" s="76" t="s">
        <v>125</v>
      </c>
      <c r="K11" s="76" t="s">
        <v>125</v>
      </c>
      <c r="L11" s="76" t="s">
        <v>125</v>
      </c>
      <c r="M11" s="76" t="s">
        <v>125</v>
      </c>
      <c r="N11" s="76" t="s">
        <v>125</v>
      </c>
      <c r="O11" s="76" t="s">
        <v>125</v>
      </c>
      <c r="P11" s="76" t="s">
        <v>125</v>
      </c>
      <c r="Q11" s="76" t="s">
        <v>125</v>
      </c>
      <c r="R11" s="76" t="s">
        <v>125</v>
      </c>
      <c r="S11" s="76" t="s">
        <v>125</v>
      </c>
      <c r="T11" s="76" t="s">
        <v>125</v>
      </c>
      <c r="U11" s="76" t="s">
        <v>125</v>
      </c>
    </row>
    <row r="12" spans="1:21" s="121" customFormat="1" x14ac:dyDescent="0.25">
      <c r="A12" s="119" t="s">
        <v>124</v>
      </c>
      <c r="B12" s="120">
        <f t="shared" ref="B12:C12" si="0">SUM(B10:B11)</f>
        <v>1715</v>
      </c>
      <c r="C12" s="120">
        <f t="shared" si="0"/>
        <v>4612</v>
      </c>
      <c r="D12" s="120">
        <f t="shared" ref="D12:F12" si="1">SUM(D10:D11)</f>
        <v>1285</v>
      </c>
      <c r="E12" s="120">
        <f t="shared" ref="E12" si="2">SUM(E10:E11)</f>
        <v>1285</v>
      </c>
      <c r="F12" s="120">
        <f t="shared" si="1"/>
        <v>3333</v>
      </c>
      <c r="G12" s="120">
        <f t="shared" ref="G12" si="3">SUM(G10:G11)</f>
        <v>5558</v>
      </c>
      <c r="H12" s="120">
        <f t="shared" ref="H12:I12" si="4">SUM(H10:H11)</f>
        <v>1301</v>
      </c>
      <c r="I12" s="120">
        <f t="shared" si="4"/>
        <v>1869</v>
      </c>
      <c r="J12" s="120">
        <v>1538</v>
      </c>
      <c r="K12" s="120">
        <v>1869</v>
      </c>
      <c r="L12" s="120">
        <f t="shared" ref="L12" si="5">SUM(L10:L11)</f>
        <v>7095</v>
      </c>
      <c r="M12" s="120">
        <f t="shared" ref="M12" si="6">SUM(M10:M11)</f>
        <v>8633</v>
      </c>
      <c r="N12" s="120">
        <f t="shared" ref="N12" si="7">SUM(N10:N11)</f>
        <v>8041</v>
      </c>
      <c r="O12" s="120">
        <f t="shared" ref="O12" si="8">SUM(O10:O11)</f>
        <v>9579</v>
      </c>
      <c r="P12" s="120">
        <f>SUM(P10:P11)</f>
        <v>4187</v>
      </c>
      <c r="Q12" s="120">
        <f t="shared" ref="Q12" si="9">SUM(Q10:Q11)</f>
        <v>5606</v>
      </c>
      <c r="R12" s="120">
        <f t="shared" ref="R12" si="10">SUM(R10:R11)</f>
        <v>5440</v>
      </c>
      <c r="S12" s="120">
        <f t="shared" ref="S12" si="11">SUM(S10:S11)</f>
        <v>6859</v>
      </c>
      <c r="T12" s="120">
        <f t="shared" ref="T12" si="12">SUM(T10:T11)</f>
        <v>6859</v>
      </c>
      <c r="U12" s="120">
        <f t="shared" ref="U12" si="13">SUM(U10:U11)</f>
        <v>8278</v>
      </c>
    </row>
    <row r="13" spans="1:21" s="118" customFormat="1" x14ac:dyDescent="0.25">
      <c r="A13" s="122" t="s">
        <v>77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</row>
    <row r="14" spans="1:21" s="118" customFormat="1" x14ac:dyDescent="0.25">
      <c r="A14" s="119" t="s">
        <v>13</v>
      </c>
      <c r="B14" s="77" t="s">
        <v>97</v>
      </c>
      <c r="C14" s="77" t="s">
        <v>97</v>
      </c>
      <c r="D14" s="77" t="s">
        <v>97</v>
      </c>
      <c r="E14" s="77" t="s">
        <v>97</v>
      </c>
      <c r="F14" s="77" t="s">
        <v>97</v>
      </c>
      <c r="G14" s="77" t="s">
        <v>97</v>
      </c>
      <c r="H14" s="77" t="s">
        <v>98</v>
      </c>
      <c r="I14" s="77" t="s">
        <v>97</v>
      </c>
      <c r="J14" s="77" t="s">
        <v>97</v>
      </c>
      <c r="K14" s="77" t="s">
        <v>97</v>
      </c>
      <c r="L14" s="77" t="s">
        <v>97</v>
      </c>
      <c r="M14" s="77" t="s">
        <v>97</v>
      </c>
      <c r="N14" s="77" t="s">
        <v>97</v>
      </c>
      <c r="O14" s="77" t="s">
        <v>97</v>
      </c>
      <c r="P14" s="77" t="s">
        <v>97</v>
      </c>
      <c r="Q14" s="77" t="s">
        <v>97</v>
      </c>
      <c r="R14" s="77" t="s">
        <v>97</v>
      </c>
      <c r="S14" s="77" t="s">
        <v>97</v>
      </c>
      <c r="T14" s="77" t="s">
        <v>97</v>
      </c>
      <c r="U14" s="77" t="s">
        <v>97</v>
      </c>
    </row>
    <row r="15" spans="1:21" s="118" customFormat="1" x14ac:dyDescent="0.25">
      <c r="A15" s="119" t="s">
        <v>14</v>
      </c>
      <c r="B15" s="77" t="s">
        <v>98</v>
      </c>
      <c r="C15" s="77" t="s">
        <v>98</v>
      </c>
      <c r="D15" s="77" t="s">
        <v>98</v>
      </c>
      <c r="E15" s="77" t="s">
        <v>98</v>
      </c>
      <c r="F15" s="77" t="s">
        <v>98</v>
      </c>
      <c r="G15" s="77" t="s">
        <v>98</v>
      </c>
      <c r="H15" s="77" t="s">
        <v>98</v>
      </c>
      <c r="I15" s="77" t="s">
        <v>98</v>
      </c>
      <c r="J15" s="77" t="s">
        <v>98</v>
      </c>
      <c r="K15" s="77" t="s">
        <v>98</v>
      </c>
      <c r="L15" s="77" t="s">
        <v>98</v>
      </c>
      <c r="M15" s="77" t="s">
        <v>98</v>
      </c>
      <c r="N15" s="77" t="s">
        <v>98</v>
      </c>
      <c r="O15" s="77" t="s">
        <v>98</v>
      </c>
      <c r="P15" s="77" t="s">
        <v>98</v>
      </c>
      <c r="Q15" s="77" t="s">
        <v>98</v>
      </c>
      <c r="R15" s="77" t="s">
        <v>98</v>
      </c>
      <c r="S15" s="77" t="s">
        <v>98</v>
      </c>
      <c r="T15" s="77" t="s">
        <v>98</v>
      </c>
      <c r="U15" s="77" t="s">
        <v>98</v>
      </c>
    </row>
    <row r="16" spans="1:21" s="118" customFormat="1" x14ac:dyDescent="0.25">
      <c r="A16" s="119" t="s">
        <v>15</v>
      </c>
      <c r="B16" s="77" t="s">
        <v>97</v>
      </c>
      <c r="C16" s="77" t="s">
        <v>98</v>
      </c>
      <c r="D16" s="77" t="s">
        <v>97</v>
      </c>
      <c r="E16" s="77" t="s">
        <v>97</v>
      </c>
      <c r="F16" s="77" t="s">
        <v>97</v>
      </c>
      <c r="G16" s="77" t="s">
        <v>98</v>
      </c>
      <c r="H16" s="77" t="s">
        <v>98</v>
      </c>
      <c r="I16" s="77" t="s">
        <v>98</v>
      </c>
      <c r="J16" s="77" t="s">
        <v>98</v>
      </c>
      <c r="K16" s="77" t="s">
        <v>98</v>
      </c>
      <c r="L16" s="77" t="s">
        <v>98</v>
      </c>
      <c r="M16" s="77" t="s">
        <v>98</v>
      </c>
      <c r="N16" s="77" t="s">
        <v>98</v>
      </c>
      <c r="O16" s="77" t="s">
        <v>98</v>
      </c>
      <c r="P16" s="77" t="s">
        <v>98</v>
      </c>
      <c r="Q16" s="77" t="s">
        <v>98</v>
      </c>
      <c r="R16" s="77" t="s">
        <v>98</v>
      </c>
      <c r="S16" s="77" t="s">
        <v>98</v>
      </c>
      <c r="T16" s="77" t="s">
        <v>98</v>
      </c>
      <c r="U16" s="77" t="s">
        <v>98</v>
      </c>
    </row>
    <row r="17" spans="1:21" s="118" customFormat="1" x14ac:dyDescent="0.25">
      <c r="A17" s="119" t="s">
        <v>16</v>
      </c>
      <c r="B17" s="77" t="s">
        <v>98</v>
      </c>
      <c r="C17" s="77" t="s">
        <v>98</v>
      </c>
      <c r="D17" s="77" t="s">
        <v>98</v>
      </c>
      <c r="E17" s="77" t="s">
        <v>98</v>
      </c>
      <c r="F17" s="77">
        <v>322</v>
      </c>
      <c r="G17" s="77" t="s">
        <v>98</v>
      </c>
      <c r="H17" s="77">
        <v>354</v>
      </c>
      <c r="I17" s="77">
        <v>354</v>
      </c>
      <c r="J17" s="77">
        <v>354</v>
      </c>
      <c r="K17" s="77">
        <v>354</v>
      </c>
      <c r="L17" s="77" t="s">
        <v>98</v>
      </c>
      <c r="M17" s="77" t="s">
        <v>98</v>
      </c>
      <c r="N17" s="77" t="s">
        <v>98</v>
      </c>
      <c r="O17" s="77" t="s">
        <v>98</v>
      </c>
      <c r="P17" s="76">
        <v>190</v>
      </c>
      <c r="Q17" s="76">
        <v>190</v>
      </c>
      <c r="R17" s="76">
        <v>190</v>
      </c>
      <c r="S17" s="76">
        <v>190</v>
      </c>
      <c r="T17" s="76">
        <v>190</v>
      </c>
      <c r="U17" s="76">
        <v>190</v>
      </c>
    </row>
    <row r="18" spans="1:21" s="118" customFormat="1" x14ac:dyDescent="0.25">
      <c r="A18" s="119" t="s">
        <v>17</v>
      </c>
      <c r="B18" s="77" t="s">
        <v>98</v>
      </c>
      <c r="C18" s="77" t="s">
        <v>98</v>
      </c>
      <c r="D18" s="76">
        <v>322</v>
      </c>
      <c r="E18" s="76">
        <v>322</v>
      </c>
      <c r="F18" s="77" t="s">
        <v>98</v>
      </c>
      <c r="G18" s="77" t="s">
        <v>98</v>
      </c>
      <c r="H18" s="77" t="s">
        <v>98</v>
      </c>
      <c r="I18" s="77" t="s">
        <v>98</v>
      </c>
      <c r="J18" s="77" t="s">
        <v>98</v>
      </c>
      <c r="K18" s="77" t="s">
        <v>98</v>
      </c>
      <c r="L18" s="77" t="s">
        <v>98</v>
      </c>
      <c r="M18" s="77" t="s">
        <v>98</v>
      </c>
      <c r="N18" s="77" t="s">
        <v>98</v>
      </c>
      <c r="O18" s="77" t="s">
        <v>98</v>
      </c>
      <c r="P18" s="77" t="s">
        <v>98</v>
      </c>
      <c r="Q18" s="77" t="s">
        <v>98</v>
      </c>
      <c r="R18" s="77" t="s">
        <v>98</v>
      </c>
      <c r="S18" s="77" t="s">
        <v>98</v>
      </c>
      <c r="T18" s="77" t="s">
        <v>98</v>
      </c>
      <c r="U18" s="77" t="s">
        <v>98</v>
      </c>
    </row>
    <row r="19" spans="1:21" s="118" customFormat="1" x14ac:dyDescent="0.25">
      <c r="A19" s="119" t="s">
        <v>18</v>
      </c>
      <c r="B19" s="76">
        <v>322</v>
      </c>
      <c r="C19" s="76">
        <v>623</v>
      </c>
      <c r="D19" s="76" t="s">
        <v>98</v>
      </c>
      <c r="E19" s="76" t="s">
        <v>98</v>
      </c>
      <c r="F19" s="76">
        <v>699</v>
      </c>
      <c r="G19" s="76">
        <v>623</v>
      </c>
      <c r="H19" s="77">
        <v>376</v>
      </c>
      <c r="I19" s="77">
        <v>376</v>
      </c>
      <c r="J19" s="77">
        <v>376</v>
      </c>
      <c r="K19" s="77">
        <v>376</v>
      </c>
      <c r="L19" s="76">
        <v>663</v>
      </c>
      <c r="M19" s="76">
        <v>663</v>
      </c>
      <c r="N19" s="76">
        <v>663</v>
      </c>
      <c r="O19" s="76">
        <v>663</v>
      </c>
      <c r="P19" s="76">
        <v>663</v>
      </c>
      <c r="Q19" s="76">
        <v>663</v>
      </c>
      <c r="R19" s="76">
        <v>663</v>
      </c>
      <c r="S19" s="76">
        <v>663</v>
      </c>
      <c r="T19" s="76">
        <v>663</v>
      </c>
      <c r="U19" s="76">
        <v>663</v>
      </c>
    </row>
    <row r="20" spans="1:21" s="118" customFormat="1" x14ac:dyDescent="0.25">
      <c r="A20" s="119" t="s">
        <v>19</v>
      </c>
      <c r="B20" s="77" t="s">
        <v>98</v>
      </c>
      <c r="C20" s="77" t="s">
        <v>97</v>
      </c>
      <c r="D20" s="77" t="s">
        <v>98</v>
      </c>
      <c r="E20" s="77" t="s">
        <v>98</v>
      </c>
      <c r="F20" s="77" t="s">
        <v>98</v>
      </c>
      <c r="G20" s="77" t="s">
        <v>97</v>
      </c>
      <c r="H20" s="77" t="s">
        <v>97</v>
      </c>
      <c r="I20" s="77" t="s">
        <v>97</v>
      </c>
      <c r="J20" s="77" t="s">
        <v>97</v>
      </c>
      <c r="K20" s="77" t="s">
        <v>97</v>
      </c>
      <c r="L20" s="77" t="s">
        <v>97</v>
      </c>
      <c r="M20" s="77" t="s">
        <v>97</v>
      </c>
      <c r="N20" s="77" t="s">
        <v>97</v>
      </c>
      <c r="O20" s="77" t="s">
        <v>97</v>
      </c>
      <c r="P20" s="77" t="s">
        <v>97</v>
      </c>
      <c r="Q20" s="77" t="s">
        <v>97</v>
      </c>
      <c r="R20" s="77" t="s">
        <v>97</v>
      </c>
      <c r="S20" s="77" t="s">
        <v>97</v>
      </c>
      <c r="T20" s="77" t="s">
        <v>97</v>
      </c>
      <c r="U20" s="77" t="s">
        <v>97</v>
      </c>
    </row>
    <row r="21" spans="1:21" s="118" customFormat="1" x14ac:dyDescent="0.25">
      <c r="A21" s="119" t="s">
        <v>83</v>
      </c>
      <c r="B21" s="77" t="s">
        <v>98</v>
      </c>
      <c r="C21" s="77" t="s">
        <v>98</v>
      </c>
      <c r="D21" s="77" t="s">
        <v>98</v>
      </c>
      <c r="E21" s="77" t="s">
        <v>98</v>
      </c>
      <c r="F21" s="77" t="s">
        <v>98</v>
      </c>
      <c r="G21" s="77" t="s">
        <v>98</v>
      </c>
      <c r="H21" s="77" t="s">
        <v>98</v>
      </c>
      <c r="I21" s="77" t="s">
        <v>98</v>
      </c>
      <c r="J21" s="77" t="s">
        <v>98</v>
      </c>
      <c r="K21" s="77" t="s">
        <v>98</v>
      </c>
      <c r="L21" s="77" t="s">
        <v>98</v>
      </c>
      <c r="M21" s="77" t="s">
        <v>98</v>
      </c>
      <c r="N21" s="77" t="s">
        <v>98</v>
      </c>
      <c r="O21" s="77" t="s">
        <v>98</v>
      </c>
      <c r="P21" s="77" t="s">
        <v>98</v>
      </c>
      <c r="Q21" s="77" t="s">
        <v>98</v>
      </c>
      <c r="R21" s="77" t="s">
        <v>98</v>
      </c>
      <c r="S21" s="77" t="s">
        <v>98</v>
      </c>
      <c r="T21" s="77" t="s">
        <v>98</v>
      </c>
      <c r="U21" s="77" t="s">
        <v>98</v>
      </c>
    </row>
    <row r="22" spans="1:21" s="118" customFormat="1" x14ac:dyDescent="0.25">
      <c r="A22" s="123" t="s">
        <v>84</v>
      </c>
      <c r="B22" s="76" t="s">
        <v>98</v>
      </c>
      <c r="C22" s="76">
        <v>1490</v>
      </c>
      <c r="D22" s="76" t="s">
        <v>98</v>
      </c>
      <c r="E22" s="76" t="s">
        <v>98</v>
      </c>
      <c r="F22" s="76" t="s">
        <v>98</v>
      </c>
      <c r="G22" s="76">
        <v>1490</v>
      </c>
      <c r="H22" s="77" t="s">
        <v>98</v>
      </c>
      <c r="I22" s="77" t="s">
        <v>98</v>
      </c>
      <c r="J22" s="77" t="s">
        <v>98</v>
      </c>
      <c r="K22" s="77" t="s">
        <v>98</v>
      </c>
      <c r="L22" s="77" t="s">
        <v>98</v>
      </c>
      <c r="M22" s="77" t="s">
        <v>97</v>
      </c>
      <c r="N22" s="77" t="s">
        <v>98</v>
      </c>
      <c r="O22" s="77" t="s">
        <v>97</v>
      </c>
      <c r="P22" s="77" t="s">
        <v>98</v>
      </c>
      <c r="Q22" s="77" t="s">
        <v>97</v>
      </c>
      <c r="R22" s="77" t="s">
        <v>98</v>
      </c>
      <c r="S22" s="77" t="s">
        <v>97</v>
      </c>
      <c r="T22" s="77" t="s">
        <v>98</v>
      </c>
      <c r="U22" s="77" t="s">
        <v>97</v>
      </c>
    </row>
    <row r="23" spans="1:21" s="118" customFormat="1" x14ac:dyDescent="0.25">
      <c r="A23" s="124" t="s">
        <v>99</v>
      </c>
      <c r="B23" s="77" t="s">
        <v>98</v>
      </c>
      <c r="C23" s="77" t="s">
        <v>98</v>
      </c>
      <c r="D23" s="77" t="s">
        <v>98</v>
      </c>
      <c r="E23" s="77" t="s">
        <v>98</v>
      </c>
      <c r="F23" s="77" t="s">
        <v>98</v>
      </c>
      <c r="G23" s="77" t="s">
        <v>98</v>
      </c>
      <c r="H23" s="77" t="s">
        <v>98</v>
      </c>
      <c r="I23" s="77" t="s">
        <v>98</v>
      </c>
      <c r="J23" s="77" t="s">
        <v>98</v>
      </c>
      <c r="K23" s="77" t="s">
        <v>98</v>
      </c>
      <c r="L23" s="77">
        <v>1419</v>
      </c>
      <c r="M23" s="77">
        <v>1419</v>
      </c>
      <c r="N23" s="77">
        <v>1419</v>
      </c>
      <c r="O23" s="77">
        <v>1419</v>
      </c>
      <c r="P23" s="77">
        <v>1419</v>
      </c>
      <c r="Q23" s="77">
        <v>1419</v>
      </c>
      <c r="R23" s="77">
        <v>1419</v>
      </c>
      <c r="S23" s="77">
        <v>1419</v>
      </c>
      <c r="T23" s="77">
        <v>1419</v>
      </c>
      <c r="U23" s="77">
        <v>1419</v>
      </c>
    </row>
    <row r="24" spans="1:21" s="118" customFormat="1" x14ac:dyDescent="0.25">
      <c r="A24" s="125" t="s">
        <v>100</v>
      </c>
      <c r="B24" s="76" t="s">
        <v>98</v>
      </c>
      <c r="C24" s="76">
        <v>497</v>
      </c>
      <c r="D24" s="76" t="s">
        <v>98</v>
      </c>
      <c r="E24" s="76" t="s">
        <v>98</v>
      </c>
      <c r="F24" s="76" t="s">
        <v>98</v>
      </c>
      <c r="G24" s="76">
        <v>497</v>
      </c>
      <c r="H24" s="77" t="s">
        <v>98</v>
      </c>
      <c r="I24" s="77" t="s">
        <v>98</v>
      </c>
      <c r="J24" s="77" t="s">
        <v>98</v>
      </c>
      <c r="K24" s="77" t="s">
        <v>98</v>
      </c>
      <c r="L24" s="76">
        <v>497</v>
      </c>
      <c r="M24" s="76">
        <v>497</v>
      </c>
      <c r="N24" s="76">
        <v>497</v>
      </c>
      <c r="O24" s="76">
        <v>497</v>
      </c>
      <c r="P24" s="76">
        <v>497</v>
      </c>
      <c r="Q24" s="76">
        <v>497</v>
      </c>
      <c r="R24" s="76">
        <v>497</v>
      </c>
      <c r="S24" s="76">
        <v>497</v>
      </c>
      <c r="T24" s="76">
        <v>497</v>
      </c>
      <c r="U24" s="76">
        <v>497</v>
      </c>
    </row>
    <row r="25" spans="1:21" s="118" customFormat="1" x14ac:dyDescent="0.25">
      <c r="A25" s="125" t="s">
        <v>108</v>
      </c>
      <c r="B25" s="77" t="s">
        <v>98</v>
      </c>
      <c r="C25" s="77" t="s">
        <v>110</v>
      </c>
      <c r="D25" s="77" t="s">
        <v>98</v>
      </c>
      <c r="E25" s="77" t="s">
        <v>98</v>
      </c>
      <c r="F25" s="77" t="s">
        <v>98</v>
      </c>
      <c r="G25" s="77" t="s">
        <v>110</v>
      </c>
      <c r="H25" s="77" t="s">
        <v>98</v>
      </c>
      <c r="I25" s="77" t="s">
        <v>98</v>
      </c>
      <c r="J25" s="77" t="s">
        <v>98</v>
      </c>
      <c r="K25" s="77" t="s">
        <v>98</v>
      </c>
      <c r="L25" s="77" t="s">
        <v>98</v>
      </c>
      <c r="M25" s="77" t="s">
        <v>98</v>
      </c>
      <c r="N25" s="77" t="s">
        <v>98</v>
      </c>
      <c r="O25" s="77" t="s">
        <v>98</v>
      </c>
      <c r="P25" s="76">
        <v>497</v>
      </c>
      <c r="Q25" s="76">
        <v>497</v>
      </c>
      <c r="R25" s="76">
        <v>497</v>
      </c>
      <c r="S25" s="76">
        <v>497</v>
      </c>
      <c r="T25" s="76">
        <v>497</v>
      </c>
      <c r="U25" s="76">
        <v>497</v>
      </c>
    </row>
    <row r="26" spans="1:21" s="118" customFormat="1" x14ac:dyDescent="0.25">
      <c r="A26" s="125" t="s">
        <v>101</v>
      </c>
      <c r="B26" s="76" t="s">
        <v>98</v>
      </c>
      <c r="C26" s="76">
        <v>426</v>
      </c>
      <c r="D26" s="76" t="s">
        <v>98</v>
      </c>
      <c r="E26" s="76" t="s">
        <v>98</v>
      </c>
      <c r="F26" s="76" t="s">
        <v>98</v>
      </c>
      <c r="G26" s="76">
        <v>426</v>
      </c>
      <c r="H26" s="76">
        <v>426</v>
      </c>
      <c r="I26" s="76">
        <v>426</v>
      </c>
      <c r="J26" s="77" t="s">
        <v>98</v>
      </c>
      <c r="K26" s="77" t="s">
        <v>98</v>
      </c>
      <c r="L26" s="76">
        <v>426</v>
      </c>
      <c r="M26" s="76">
        <v>426</v>
      </c>
      <c r="N26" s="76">
        <v>426</v>
      </c>
      <c r="O26" s="76">
        <v>426</v>
      </c>
      <c r="P26" s="76">
        <v>426</v>
      </c>
      <c r="Q26" s="76">
        <v>426</v>
      </c>
      <c r="R26" s="76">
        <v>426</v>
      </c>
      <c r="S26" s="76">
        <v>426</v>
      </c>
      <c r="T26" s="76">
        <v>426</v>
      </c>
      <c r="U26" s="76">
        <v>426</v>
      </c>
    </row>
    <row r="27" spans="1:21" s="118" customFormat="1" x14ac:dyDescent="0.25">
      <c r="A27" s="125" t="s">
        <v>102</v>
      </c>
      <c r="B27" s="77" t="s">
        <v>98</v>
      </c>
      <c r="C27" s="77" t="s">
        <v>97</v>
      </c>
      <c r="D27" s="77" t="s">
        <v>98</v>
      </c>
      <c r="E27" s="77" t="s">
        <v>98</v>
      </c>
      <c r="F27" s="77" t="s">
        <v>98</v>
      </c>
      <c r="G27" s="77" t="s">
        <v>97</v>
      </c>
      <c r="H27" s="77" t="s">
        <v>97</v>
      </c>
      <c r="I27" s="77" t="s">
        <v>97</v>
      </c>
      <c r="J27" s="77" t="s">
        <v>98</v>
      </c>
      <c r="K27" s="77" t="s">
        <v>98</v>
      </c>
      <c r="L27" s="77" t="s">
        <v>97</v>
      </c>
      <c r="M27" s="77" t="s">
        <v>97</v>
      </c>
      <c r="N27" s="77" t="s">
        <v>97</v>
      </c>
      <c r="O27" s="77" t="s">
        <v>97</v>
      </c>
      <c r="P27" s="77" t="s">
        <v>97</v>
      </c>
      <c r="Q27" s="77" t="s">
        <v>97</v>
      </c>
      <c r="R27" s="77" t="s">
        <v>97</v>
      </c>
      <c r="S27" s="77" t="s">
        <v>97</v>
      </c>
      <c r="T27" s="77" t="s">
        <v>97</v>
      </c>
      <c r="U27" s="77" t="s">
        <v>97</v>
      </c>
    </row>
    <row r="28" spans="1:21" s="118" customFormat="1" x14ac:dyDescent="0.25">
      <c r="A28" s="125" t="s">
        <v>109</v>
      </c>
      <c r="B28" s="76" t="s">
        <v>98</v>
      </c>
      <c r="C28" s="76">
        <v>561</v>
      </c>
      <c r="D28" s="76" t="s">
        <v>98</v>
      </c>
      <c r="E28" s="76" t="s">
        <v>98</v>
      </c>
      <c r="F28" s="76">
        <v>561</v>
      </c>
      <c r="G28" s="76">
        <v>561</v>
      </c>
      <c r="H28" s="77">
        <v>420</v>
      </c>
      <c r="I28" s="77" t="s">
        <v>98</v>
      </c>
      <c r="J28" s="77" t="s">
        <v>98</v>
      </c>
      <c r="K28" s="77" t="s">
        <v>98</v>
      </c>
      <c r="L28" s="76">
        <v>561</v>
      </c>
      <c r="M28" s="76">
        <v>561</v>
      </c>
      <c r="N28" s="76">
        <v>561</v>
      </c>
      <c r="O28" s="76">
        <v>561</v>
      </c>
      <c r="P28" s="76">
        <v>561</v>
      </c>
      <c r="Q28" s="76">
        <v>561</v>
      </c>
      <c r="R28" s="76">
        <v>561</v>
      </c>
      <c r="S28" s="76">
        <v>561</v>
      </c>
      <c r="T28" s="76">
        <v>561</v>
      </c>
      <c r="U28" s="76">
        <v>561</v>
      </c>
    </row>
    <row r="29" spans="1:21" s="118" customFormat="1" x14ac:dyDescent="0.25">
      <c r="A29" s="125" t="s">
        <v>103</v>
      </c>
      <c r="B29" s="76" t="s">
        <v>98</v>
      </c>
      <c r="C29" s="76" t="s">
        <v>98</v>
      </c>
      <c r="D29" s="76" t="s">
        <v>98</v>
      </c>
      <c r="E29" s="76" t="s">
        <v>98</v>
      </c>
      <c r="F29" s="76" t="s">
        <v>98</v>
      </c>
      <c r="G29" s="76" t="s">
        <v>98</v>
      </c>
      <c r="H29" s="77" t="s">
        <v>98</v>
      </c>
      <c r="I29" s="77" t="s">
        <v>98</v>
      </c>
      <c r="J29" s="77" t="s">
        <v>98</v>
      </c>
      <c r="K29" s="77" t="s">
        <v>98</v>
      </c>
      <c r="L29" s="77" t="s">
        <v>98</v>
      </c>
      <c r="M29" s="77" t="s">
        <v>98</v>
      </c>
      <c r="N29" s="77" t="s">
        <v>98</v>
      </c>
      <c r="O29" s="77" t="s">
        <v>98</v>
      </c>
      <c r="P29" s="76" t="s">
        <v>98</v>
      </c>
      <c r="Q29" s="76" t="s">
        <v>98</v>
      </c>
      <c r="R29" s="76" t="s">
        <v>98</v>
      </c>
      <c r="S29" s="76" t="s">
        <v>98</v>
      </c>
      <c r="T29" s="76" t="s">
        <v>98</v>
      </c>
      <c r="U29" s="76" t="s">
        <v>98</v>
      </c>
    </row>
    <row r="30" spans="1:21" s="118" customFormat="1" x14ac:dyDescent="0.25">
      <c r="A30" s="125" t="s">
        <v>105</v>
      </c>
      <c r="B30" s="76" t="s">
        <v>98</v>
      </c>
      <c r="C30" s="76">
        <v>622</v>
      </c>
      <c r="D30" s="76" t="s">
        <v>98</v>
      </c>
      <c r="E30" s="76" t="s">
        <v>98</v>
      </c>
      <c r="F30" s="76" t="s">
        <v>98</v>
      </c>
      <c r="G30" s="76">
        <v>622</v>
      </c>
      <c r="H30" s="77" t="s">
        <v>98</v>
      </c>
      <c r="I30" s="77" t="s">
        <v>98</v>
      </c>
      <c r="J30" s="77" t="s">
        <v>98</v>
      </c>
      <c r="K30" s="77" t="s">
        <v>98</v>
      </c>
      <c r="L30" s="77" t="s">
        <v>98</v>
      </c>
      <c r="M30" s="77" t="s">
        <v>98</v>
      </c>
      <c r="N30" s="77" t="s">
        <v>98</v>
      </c>
      <c r="O30" s="77" t="s">
        <v>98</v>
      </c>
      <c r="P30" s="77" t="s">
        <v>98</v>
      </c>
      <c r="Q30" s="77" t="s">
        <v>98</v>
      </c>
      <c r="R30" s="77" t="s">
        <v>98</v>
      </c>
      <c r="S30" s="77" t="s">
        <v>98</v>
      </c>
      <c r="T30" s="77" t="s">
        <v>98</v>
      </c>
      <c r="U30" s="77" t="s">
        <v>98</v>
      </c>
    </row>
    <row r="31" spans="1:21" s="118" customFormat="1" x14ac:dyDescent="0.25">
      <c r="A31" s="125" t="s">
        <v>106</v>
      </c>
      <c r="B31" s="76" t="s">
        <v>98</v>
      </c>
      <c r="C31" s="76">
        <v>414</v>
      </c>
      <c r="D31" s="76" t="s">
        <v>98</v>
      </c>
      <c r="E31" s="76" t="s">
        <v>98</v>
      </c>
      <c r="F31" s="76" t="s">
        <v>98</v>
      </c>
      <c r="G31" s="76">
        <v>414</v>
      </c>
      <c r="H31" s="77" t="s">
        <v>98</v>
      </c>
      <c r="I31" s="77" t="s">
        <v>98</v>
      </c>
      <c r="J31" s="77" t="s">
        <v>98</v>
      </c>
      <c r="K31" s="77" t="s">
        <v>98</v>
      </c>
      <c r="L31" s="76">
        <v>414</v>
      </c>
      <c r="M31" s="76">
        <v>414</v>
      </c>
      <c r="N31" s="76">
        <v>414</v>
      </c>
      <c r="O31" s="76">
        <v>414</v>
      </c>
      <c r="P31" s="76">
        <v>414</v>
      </c>
      <c r="Q31" s="76">
        <v>414</v>
      </c>
      <c r="R31" s="76">
        <v>414</v>
      </c>
      <c r="S31" s="76">
        <v>414</v>
      </c>
      <c r="T31" s="76">
        <v>414</v>
      </c>
      <c r="U31" s="76">
        <v>414</v>
      </c>
    </row>
    <row r="32" spans="1:21" s="118" customFormat="1" x14ac:dyDescent="0.25">
      <c r="A32" s="125" t="s">
        <v>119</v>
      </c>
      <c r="B32" s="76" t="s">
        <v>98</v>
      </c>
      <c r="C32" s="76" t="s">
        <v>97</v>
      </c>
      <c r="D32" s="76" t="s">
        <v>98</v>
      </c>
      <c r="E32" s="76" t="s">
        <v>98</v>
      </c>
      <c r="F32" s="76">
        <v>190</v>
      </c>
      <c r="G32" s="76" t="s">
        <v>97</v>
      </c>
      <c r="H32" s="76" t="s">
        <v>97</v>
      </c>
      <c r="I32" s="76" t="s">
        <v>97</v>
      </c>
      <c r="J32" s="76" t="s">
        <v>98</v>
      </c>
      <c r="K32" s="76" t="s">
        <v>98</v>
      </c>
      <c r="L32" s="76" t="s">
        <v>97</v>
      </c>
      <c r="M32" s="76" t="s">
        <v>97</v>
      </c>
      <c r="N32" s="76" t="s">
        <v>97</v>
      </c>
      <c r="O32" s="76" t="s">
        <v>97</v>
      </c>
      <c r="P32" s="76" t="s">
        <v>97</v>
      </c>
      <c r="Q32" s="76" t="s">
        <v>97</v>
      </c>
      <c r="R32" s="76" t="s">
        <v>97</v>
      </c>
      <c r="S32" s="76" t="s">
        <v>97</v>
      </c>
      <c r="T32" s="76" t="s">
        <v>97</v>
      </c>
      <c r="U32" s="76" t="s">
        <v>97</v>
      </c>
    </row>
    <row r="33" spans="1:21" s="118" customFormat="1" x14ac:dyDescent="0.25">
      <c r="A33" s="125" t="s">
        <v>120</v>
      </c>
      <c r="B33" s="76">
        <v>374</v>
      </c>
      <c r="C33" s="76">
        <v>374</v>
      </c>
      <c r="D33" s="76">
        <v>374</v>
      </c>
      <c r="E33" s="76">
        <v>374</v>
      </c>
      <c r="F33" s="76">
        <v>374</v>
      </c>
      <c r="G33" s="76">
        <v>374</v>
      </c>
      <c r="H33" s="77" t="s">
        <v>98</v>
      </c>
      <c r="I33" s="76">
        <v>374</v>
      </c>
      <c r="J33" s="76">
        <v>374</v>
      </c>
      <c r="K33" s="76">
        <v>374</v>
      </c>
      <c r="L33" s="76">
        <v>374</v>
      </c>
      <c r="M33" s="76">
        <v>374</v>
      </c>
      <c r="N33" s="76">
        <v>374</v>
      </c>
      <c r="O33" s="76">
        <v>374</v>
      </c>
      <c r="P33" s="76">
        <v>374</v>
      </c>
      <c r="Q33" s="76">
        <v>374</v>
      </c>
      <c r="R33" s="76">
        <v>374</v>
      </c>
      <c r="S33" s="76">
        <v>374</v>
      </c>
      <c r="T33" s="76">
        <v>374</v>
      </c>
      <c r="U33" s="76">
        <v>374</v>
      </c>
    </row>
    <row r="34" spans="1:21" s="118" customFormat="1" x14ac:dyDescent="0.25">
      <c r="A34" s="122" t="s">
        <v>20</v>
      </c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</row>
    <row r="35" spans="1:21" s="118" customFormat="1" x14ac:dyDescent="0.25">
      <c r="A35" s="119" t="s">
        <v>21</v>
      </c>
      <c r="B35" s="76" t="s">
        <v>98</v>
      </c>
      <c r="C35" s="77" t="s">
        <v>97</v>
      </c>
      <c r="D35" s="77" t="s">
        <v>98</v>
      </c>
      <c r="E35" s="77" t="s">
        <v>98</v>
      </c>
      <c r="F35" s="77" t="s">
        <v>98</v>
      </c>
      <c r="G35" s="77" t="s">
        <v>97</v>
      </c>
      <c r="H35" s="77" t="s">
        <v>97</v>
      </c>
      <c r="I35" s="77" t="s">
        <v>97</v>
      </c>
      <c r="J35" s="77" t="s">
        <v>98</v>
      </c>
      <c r="K35" s="77" t="s">
        <v>98</v>
      </c>
      <c r="L35" s="77" t="s">
        <v>97</v>
      </c>
      <c r="M35" s="77" t="s">
        <v>97</v>
      </c>
      <c r="N35" s="77" t="s">
        <v>97</v>
      </c>
      <c r="O35" s="77" t="s">
        <v>97</v>
      </c>
      <c r="P35" s="77" t="s">
        <v>97</v>
      </c>
      <c r="Q35" s="77" t="s">
        <v>97</v>
      </c>
      <c r="R35" s="77" t="s">
        <v>97</v>
      </c>
      <c r="S35" s="77" t="s">
        <v>97</v>
      </c>
      <c r="T35" s="77" t="s">
        <v>97</v>
      </c>
      <c r="U35" s="77" t="s">
        <v>97</v>
      </c>
    </row>
    <row r="36" spans="1:21" s="118" customFormat="1" x14ac:dyDescent="0.25">
      <c r="A36" s="119" t="s">
        <v>22</v>
      </c>
      <c r="B36" s="76" t="s">
        <v>98</v>
      </c>
      <c r="C36" s="77" t="s">
        <v>98</v>
      </c>
      <c r="D36" s="77" t="s">
        <v>98</v>
      </c>
      <c r="E36" s="77" t="s">
        <v>98</v>
      </c>
      <c r="F36" s="77" t="s">
        <v>98</v>
      </c>
      <c r="G36" s="77" t="s">
        <v>98</v>
      </c>
      <c r="H36" s="77" t="s">
        <v>98</v>
      </c>
      <c r="I36" s="77" t="s">
        <v>98</v>
      </c>
      <c r="J36" s="77" t="s">
        <v>98</v>
      </c>
      <c r="K36" s="77" t="s">
        <v>98</v>
      </c>
      <c r="L36" s="77" t="s">
        <v>98</v>
      </c>
      <c r="M36" s="77" t="s">
        <v>98</v>
      </c>
      <c r="N36" s="77" t="s">
        <v>98</v>
      </c>
      <c r="O36" s="77" t="s">
        <v>98</v>
      </c>
      <c r="P36" s="77" t="s">
        <v>98</v>
      </c>
      <c r="Q36" s="77" t="s">
        <v>98</v>
      </c>
      <c r="R36" s="77" t="s">
        <v>98</v>
      </c>
      <c r="S36" s="77" t="s">
        <v>98</v>
      </c>
      <c r="T36" s="77" t="s">
        <v>98</v>
      </c>
      <c r="U36" s="77" t="s">
        <v>98</v>
      </c>
    </row>
    <row r="37" spans="1:21" s="118" customFormat="1" x14ac:dyDescent="0.25">
      <c r="A37" s="119" t="s">
        <v>23</v>
      </c>
      <c r="B37" s="76" t="s">
        <v>98</v>
      </c>
      <c r="C37" s="76">
        <v>2235</v>
      </c>
      <c r="D37" s="77" t="s">
        <v>98</v>
      </c>
      <c r="E37" s="77" t="s">
        <v>98</v>
      </c>
      <c r="F37" s="77" t="s">
        <v>98</v>
      </c>
      <c r="G37" s="76">
        <v>2235</v>
      </c>
      <c r="H37" s="77" t="s">
        <v>98</v>
      </c>
      <c r="I37" s="77" t="s">
        <v>98</v>
      </c>
      <c r="J37" s="77" t="s">
        <v>98</v>
      </c>
      <c r="K37" s="77" t="s">
        <v>98</v>
      </c>
      <c r="L37" s="77" t="s">
        <v>97</v>
      </c>
      <c r="M37" s="77" t="s">
        <v>97</v>
      </c>
      <c r="N37" s="77" t="s">
        <v>97</v>
      </c>
      <c r="O37" s="77" t="s">
        <v>97</v>
      </c>
      <c r="P37" s="76">
        <v>2235</v>
      </c>
      <c r="Q37" s="76">
        <v>2235</v>
      </c>
      <c r="R37" s="76">
        <v>2235</v>
      </c>
      <c r="S37" s="76">
        <v>2235</v>
      </c>
      <c r="T37" s="76">
        <v>2235</v>
      </c>
      <c r="U37" s="76">
        <v>2235</v>
      </c>
    </row>
    <row r="38" spans="1:21" s="118" customFormat="1" x14ac:dyDescent="0.25">
      <c r="A38" s="117" t="s">
        <v>24</v>
      </c>
      <c r="B38" s="76" t="s">
        <v>98</v>
      </c>
      <c r="C38" s="126">
        <v>239.56</v>
      </c>
      <c r="D38" s="76" t="s">
        <v>98</v>
      </c>
      <c r="E38" s="76" t="s">
        <v>98</v>
      </c>
      <c r="F38" s="76" t="s">
        <v>98</v>
      </c>
      <c r="G38" s="126">
        <v>239.56</v>
      </c>
      <c r="H38" s="126">
        <v>239.56</v>
      </c>
      <c r="I38" s="126">
        <v>239.56</v>
      </c>
      <c r="J38" s="77" t="s">
        <v>98</v>
      </c>
      <c r="K38" s="77" t="s">
        <v>98</v>
      </c>
      <c r="L38" s="126">
        <v>239.56</v>
      </c>
      <c r="M38" s="126">
        <v>239.56</v>
      </c>
      <c r="N38" s="126">
        <v>239.56</v>
      </c>
      <c r="O38" s="126">
        <v>239.56</v>
      </c>
      <c r="P38" s="126">
        <v>239.56</v>
      </c>
      <c r="Q38" s="126">
        <v>239.56</v>
      </c>
      <c r="R38" s="126">
        <v>239.56</v>
      </c>
      <c r="S38" s="126">
        <v>239.56</v>
      </c>
      <c r="T38" s="126">
        <v>239.56</v>
      </c>
      <c r="U38" s="126">
        <v>239.56</v>
      </c>
    </row>
    <row r="39" spans="1:21" s="118" customFormat="1" x14ac:dyDescent="0.25">
      <c r="A39" s="125" t="s">
        <v>104</v>
      </c>
      <c r="B39" s="76" t="s">
        <v>98</v>
      </c>
      <c r="C39" s="76">
        <v>350</v>
      </c>
      <c r="D39" s="77" t="s">
        <v>98</v>
      </c>
      <c r="E39" s="77" t="s">
        <v>98</v>
      </c>
      <c r="F39" s="77" t="s">
        <v>98</v>
      </c>
      <c r="G39" s="76">
        <v>350</v>
      </c>
      <c r="H39" s="77" t="s">
        <v>98</v>
      </c>
      <c r="I39" s="77" t="s">
        <v>98</v>
      </c>
      <c r="J39" s="77" t="s">
        <v>98</v>
      </c>
      <c r="K39" s="77" t="s">
        <v>98</v>
      </c>
      <c r="L39" s="77" t="s">
        <v>98</v>
      </c>
      <c r="M39" s="77" t="s">
        <v>98</v>
      </c>
      <c r="N39" s="77" t="s">
        <v>98</v>
      </c>
      <c r="O39" s="77" t="s">
        <v>98</v>
      </c>
      <c r="P39" s="76">
        <v>350</v>
      </c>
      <c r="Q39" s="76">
        <v>350</v>
      </c>
      <c r="R39" s="76">
        <v>350</v>
      </c>
      <c r="S39" s="76">
        <v>350</v>
      </c>
      <c r="T39" s="76">
        <v>350</v>
      </c>
      <c r="U39" s="76">
        <v>350</v>
      </c>
    </row>
    <row r="40" spans="1:21" s="118" customFormat="1" x14ac:dyDescent="0.25">
      <c r="A40" s="122" t="s">
        <v>79</v>
      </c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</row>
    <row r="41" spans="1:21" s="118" customFormat="1" x14ac:dyDescent="0.25">
      <c r="A41" s="170" t="s">
        <v>107</v>
      </c>
      <c r="B41" s="76" t="s">
        <v>98</v>
      </c>
      <c r="C41" s="76">
        <v>174</v>
      </c>
      <c r="D41" s="76" t="s">
        <v>98</v>
      </c>
      <c r="E41" s="76" t="s">
        <v>98</v>
      </c>
      <c r="F41" s="76" t="s">
        <v>98</v>
      </c>
      <c r="G41" s="76">
        <v>174</v>
      </c>
      <c r="H41" s="77" t="s">
        <v>98</v>
      </c>
      <c r="I41" s="76">
        <v>174</v>
      </c>
      <c r="J41" s="76">
        <v>174</v>
      </c>
      <c r="K41" s="76">
        <v>174</v>
      </c>
      <c r="L41" s="76">
        <v>174</v>
      </c>
      <c r="M41" s="76">
        <v>174</v>
      </c>
      <c r="N41" s="76">
        <v>174</v>
      </c>
      <c r="O41" s="76">
        <v>174</v>
      </c>
      <c r="P41" s="76">
        <v>174</v>
      </c>
      <c r="Q41" s="76">
        <v>174</v>
      </c>
      <c r="R41" s="76">
        <v>174</v>
      </c>
      <c r="S41" s="76">
        <v>174</v>
      </c>
      <c r="T41" s="76">
        <v>174</v>
      </c>
      <c r="U41" s="76">
        <v>174</v>
      </c>
    </row>
    <row r="42" spans="1:21" s="118" customFormat="1" x14ac:dyDescent="0.25">
      <c r="A42" s="170" t="s">
        <v>281</v>
      </c>
      <c r="B42" s="76" t="s">
        <v>98</v>
      </c>
      <c r="C42" s="76">
        <v>121</v>
      </c>
      <c r="D42" s="76" t="s">
        <v>98</v>
      </c>
      <c r="E42" s="76" t="s">
        <v>98</v>
      </c>
      <c r="F42" s="76" t="s">
        <v>98</v>
      </c>
      <c r="G42" s="76">
        <v>121</v>
      </c>
      <c r="H42" s="77" t="s">
        <v>98</v>
      </c>
      <c r="I42" s="77" t="s">
        <v>98</v>
      </c>
      <c r="J42" s="77" t="s">
        <v>98</v>
      </c>
      <c r="K42" s="77" t="s">
        <v>98</v>
      </c>
      <c r="L42" s="76">
        <v>121</v>
      </c>
      <c r="M42" s="76">
        <v>121</v>
      </c>
      <c r="N42" s="76">
        <v>121</v>
      </c>
      <c r="O42" s="76">
        <v>121</v>
      </c>
      <c r="P42" s="76">
        <v>121</v>
      </c>
      <c r="Q42" s="76">
        <v>121</v>
      </c>
      <c r="R42" s="76">
        <v>121</v>
      </c>
      <c r="S42" s="76">
        <v>121</v>
      </c>
      <c r="T42" s="76">
        <v>121</v>
      </c>
      <c r="U42" s="76">
        <v>121</v>
      </c>
    </row>
  </sheetData>
  <mergeCells count="8">
    <mergeCell ref="A4:U4"/>
    <mergeCell ref="A5:U5"/>
    <mergeCell ref="A6:U6"/>
    <mergeCell ref="H1:I1"/>
    <mergeCell ref="P1:Q1"/>
    <mergeCell ref="R1:S1"/>
    <mergeCell ref="A2:U2"/>
    <mergeCell ref="A3:U3"/>
  </mergeCells>
  <pageMargins left="0.25" right="0.25" top="0.5" bottom="0.5" header="0" footer="0"/>
  <pageSetup scale="57" orientation="landscape" r:id="rId1"/>
  <headerFooter>
    <oddHeader>&amp;C&amp;"-,Bold"&amp;20MSRP/List Pricing Worksheet
&amp;14Group B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C110"/>
  <sheetViews>
    <sheetView showGridLines="0" workbookViewId="0">
      <selection activeCell="G105" sqref="G105"/>
    </sheetView>
  </sheetViews>
  <sheetFormatPr defaultColWidth="9.140625" defaultRowHeight="15" x14ac:dyDescent="0.25"/>
  <cols>
    <col min="1" max="1" width="19.5703125" style="47" bestFit="1" customWidth="1"/>
    <col min="2" max="2" width="54.140625" style="47" bestFit="1" customWidth="1"/>
    <col min="3" max="3" width="14.42578125" style="47" customWidth="1"/>
    <col min="4" max="16384" width="9.140625" style="47"/>
  </cols>
  <sheetData>
    <row r="1" spans="1:3" ht="21" x14ac:dyDescent="0.35">
      <c r="A1" s="46" t="s">
        <v>0</v>
      </c>
      <c r="B1" s="183" t="s">
        <v>96</v>
      </c>
      <c r="C1" s="183"/>
    </row>
    <row r="2" spans="1:3" s="48" customFormat="1" ht="25.35" customHeight="1" x14ac:dyDescent="0.25">
      <c r="A2" s="203" t="s">
        <v>33</v>
      </c>
      <c r="B2" s="204"/>
      <c r="C2" s="204"/>
    </row>
    <row r="3" spans="1:3" s="48" customFormat="1" ht="25.35" customHeight="1" x14ac:dyDescent="0.25">
      <c r="A3" s="205" t="s">
        <v>26</v>
      </c>
      <c r="B3" s="206"/>
      <c r="C3" s="206"/>
    </row>
    <row r="4" spans="1:3" s="48" customFormat="1" ht="25.35" customHeight="1" x14ac:dyDescent="0.25">
      <c r="A4" s="205" t="s">
        <v>85</v>
      </c>
      <c r="B4" s="206"/>
      <c r="C4" s="206"/>
    </row>
    <row r="5" spans="1:3" s="48" customFormat="1" ht="25.35" customHeight="1" x14ac:dyDescent="0.25">
      <c r="A5" s="205" t="s">
        <v>2</v>
      </c>
      <c r="B5" s="206"/>
      <c r="C5" s="206"/>
    </row>
    <row r="6" spans="1:3" s="48" customFormat="1" ht="25.35" customHeight="1" x14ac:dyDescent="0.25">
      <c r="A6" s="186" t="s">
        <v>3</v>
      </c>
      <c r="B6" s="187"/>
      <c r="C6" s="187"/>
    </row>
    <row r="7" spans="1:3" ht="37.5" x14ac:dyDescent="0.25">
      <c r="A7" s="49" t="s">
        <v>127</v>
      </c>
      <c r="B7" s="49" t="s">
        <v>4</v>
      </c>
      <c r="C7" s="49" t="s">
        <v>82</v>
      </c>
    </row>
    <row r="8" spans="1:3" x14ac:dyDescent="0.25">
      <c r="A8" s="197" t="s">
        <v>244</v>
      </c>
      <c r="B8" s="198"/>
      <c r="C8" s="199"/>
    </row>
    <row r="9" spans="1:3" x14ac:dyDescent="0.25">
      <c r="A9" s="197" t="s">
        <v>245</v>
      </c>
      <c r="B9" s="198"/>
      <c r="C9" s="199"/>
    </row>
    <row r="10" spans="1:3" x14ac:dyDescent="0.25">
      <c r="A10" s="92" t="s">
        <v>128</v>
      </c>
      <c r="B10" s="93" t="s">
        <v>129</v>
      </c>
      <c r="C10" s="101">
        <v>75</v>
      </c>
    </row>
    <row r="11" spans="1:3" x14ac:dyDescent="0.25">
      <c r="A11" s="92" t="s">
        <v>130</v>
      </c>
      <c r="B11" s="93" t="s">
        <v>131</v>
      </c>
      <c r="C11" s="93">
        <v>81</v>
      </c>
    </row>
    <row r="12" spans="1:3" x14ac:dyDescent="0.25">
      <c r="A12" s="92" t="s">
        <v>200</v>
      </c>
      <c r="B12" s="93" t="s">
        <v>132</v>
      </c>
      <c r="C12" s="93">
        <v>169.86</v>
      </c>
    </row>
    <row r="13" spans="1:3" x14ac:dyDescent="0.25">
      <c r="A13" s="92" t="s">
        <v>201</v>
      </c>
      <c r="B13" s="93" t="s">
        <v>133</v>
      </c>
      <c r="C13" s="93">
        <v>169.86</v>
      </c>
    </row>
    <row r="14" spans="1:3" x14ac:dyDescent="0.25">
      <c r="A14" s="92" t="s">
        <v>202</v>
      </c>
      <c r="B14" s="93" t="s">
        <v>134</v>
      </c>
      <c r="C14" s="93">
        <v>169.86</v>
      </c>
    </row>
    <row r="15" spans="1:3" x14ac:dyDescent="0.25">
      <c r="A15" s="200" t="s">
        <v>196</v>
      </c>
      <c r="B15" s="201"/>
      <c r="C15" s="202"/>
    </row>
    <row r="16" spans="1:3" x14ac:dyDescent="0.25">
      <c r="A16" s="200" t="s">
        <v>197</v>
      </c>
      <c r="B16" s="201"/>
      <c r="C16" s="202"/>
    </row>
    <row r="17" spans="1:3" x14ac:dyDescent="0.25">
      <c r="A17" s="50" t="s">
        <v>128</v>
      </c>
      <c r="B17" s="51" t="s">
        <v>129</v>
      </c>
      <c r="C17" s="102">
        <v>75</v>
      </c>
    </row>
    <row r="18" spans="1:3" x14ac:dyDescent="0.25">
      <c r="A18" s="50" t="s">
        <v>130</v>
      </c>
      <c r="B18" s="51" t="s">
        <v>131</v>
      </c>
      <c r="C18" s="51">
        <v>81</v>
      </c>
    </row>
    <row r="19" spans="1:3" x14ac:dyDescent="0.25">
      <c r="A19" s="78" t="s">
        <v>200</v>
      </c>
      <c r="B19" s="51" t="s">
        <v>132</v>
      </c>
      <c r="C19" s="51">
        <v>169.86</v>
      </c>
    </row>
    <row r="20" spans="1:3" x14ac:dyDescent="0.25">
      <c r="A20" s="78" t="s">
        <v>201</v>
      </c>
      <c r="B20" s="51" t="s">
        <v>133</v>
      </c>
      <c r="C20" s="51">
        <v>169.86</v>
      </c>
    </row>
    <row r="21" spans="1:3" x14ac:dyDescent="0.25">
      <c r="A21" s="78" t="s">
        <v>202</v>
      </c>
      <c r="B21" s="51" t="s">
        <v>134</v>
      </c>
      <c r="C21" s="51">
        <v>169.86</v>
      </c>
    </row>
    <row r="22" spans="1:3" x14ac:dyDescent="0.25">
      <c r="A22" s="194" t="s">
        <v>178</v>
      </c>
      <c r="B22" s="195"/>
      <c r="C22" s="196"/>
    </row>
    <row r="23" spans="1:3" x14ac:dyDescent="0.25">
      <c r="A23" s="194" t="s">
        <v>179</v>
      </c>
      <c r="B23" s="195"/>
      <c r="C23" s="196"/>
    </row>
    <row r="24" spans="1:3" x14ac:dyDescent="0.25">
      <c r="A24" s="194" t="s">
        <v>180</v>
      </c>
      <c r="B24" s="195"/>
      <c r="C24" s="196"/>
    </row>
    <row r="25" spans="1:3" x14ac:dyDescent="0.25">
      <c r="A25" s="72" t="s">
        <v>181</v>
      </c>
      <c r="B25" s="73" t="s">
        <v>182</v>
      </c>
      <c r="C25" s="73">
        <v>87.92</v>
      </c>
    </row>
    <row r="26" spans="1:3" x14ac:dyDescent="0.25">
      <c r="A26" s="191" t="s">
        <v>170</v>
      </c>
      <c r="B26" s="192"/>
      <c r="C26" s="193"/>
    </row>
    <row r="27" spans="1:3" x14ac:dyDescent="0.25">
      <c r="A27" s="188" t="s">
        <v>295</v>
      </c>
      <c r="B27" s="189"/>
      <c r="C27" s="190"/>
    </row>
    <row r="28" spans="1:3" x14ac:dyDescent="0.25">
      <c r="A28" s="191" t="s">
        <v>172</v>
      </c>
      <c r="B28" s="192"/>
      <c r="C28" s="193"/>
    </row>
    <row r="29" spans="1:3" s="59" customFormat="1" x14ac:dyDescent="0.25">
      <c r="A29" s="56" t="s">
        <v>174</v>
      </c>
      <c r="B29" s="57" t="s">
        <v>173</v>
      </c>
      <c r="C29" s="57">
        <v>183.33</v>
      </c>
    </row>
    <row r="30" spans="1:3" x14ac:dyDescent="0.25">
      <c r="A30" s="200" t="s">
        <v>292</v>
      </c>
      <c r="B30" s="201"/>
      <c r="C30" s="202"/>
    </row>
    <row r="31" spans="1:3" x14ac:dyDescent="0.25">
      <c r="A31" s="200" t="s">
        <v>293</v>
      </c>
      <c r="B31" s="201"/>
      <c r="C31" s="202"/>
    </row>
    <row r="32" spans="1:3" s="59" customFormat="1" x14ac:dyDescent="0.25">
      <c r="A32" s="80" t="s">
        <v>174</v>
      </c>
      <c r="B32" s="81" t="s">
        <v>173</v>
      </c>
      <c r="C32" s="81">
        <v>183.33</v>
      </c>
    </row>
    <row r="33" spans="1:3" x14ac:dyDescent="0.25">
      <c r="A33" s="188" t="s">
        <v>253</v>
      </c>
      <c r="B33" s="189"/>
      <c r="C33" s="190"/>
    </row>
    <row r="34" spans="1:3" x14ac:dyDescent="0.25">
      <c r="A34" s="188" t="s">
        <v>254</v>
      </c>
      <c r="B34" s="189"/>
      <c r="C34" s="190"/>
    </row>
    <row r="35" spans="1:3" x14ac:dyDescent="0.25">
      <c r="A35" s="188" t="s">
        <v>255</v>
      </c>
      <c r="B35" s="189"/>
      <c r="C35" s="190"/>
    </row>
    <row r="36" spans="1:3" x14ac:dyDescent="0.25">
      <c r="A36" s="188" t="s">
        <v>256</v>
      </c>
      <c r="B36" s="189"/>
      <c r="C36" s="190"/>
    </row>
    <row r="37" spans="1:3" x14ac:dyDescent="0.25">
      <c r="A37" s="188" t="s">
        <v>257</v>
      </c>
      <c r="B37" s="189"/>
      <c r="C37" s="190"/>
    </row>
    <row r="38" spans="1:3" x14ac:dyDescent="0.25">
      <c r="A38" s="188" t="s">
        <v>258</v>
      </c>
      <c r="B38" s="189"/>
      <c r="C38" s="190"/>
    </row>
    <row r="39" spans="1:3" x14ac:dyDescent="0.25">
      <c r="A39" s="72" t="s">
        <v>128</v>
      </c>
      <c r="B39" s="73" t="s">
        <v>129</v>
      </c>
      <c r="C39" s="73">
        <v>75</v>
      </c>
    </row>
    <row r="40" spans="1:3" x14ac:dyDescent="0.25">
      <c r="A40" s="72" t="s">
        <v>227</v>
      </c>
      <c r="B40" s="73" t="s">
        <v>142</v>
      </c>
      <c r="C40" s="73">
        <v>260</v>
      </c>
    </row>
    <row r="41" spans="1:3" x14ac:dyDescent="0.25">
      <c r="A41" s="210" t="s">
        <v>220</v>
      </c>
      <c r="B41" s="211"/>
      <c r="C41" s="212"/>
    </row>
    <row r="42" spans="1:3" x14ac:dyDescent="0.25">
      <c r="A42" s="210" t="s">
        <v>222</v>
      </c>
      <c r="B42" s="211"/>
      <c r="C42" s="212"/>
    </row>
    <row r="43" spans="1:3" x14ac:dyDescent="0.25">
      <c r="A43" s="210" t="s">
        <v>224</v>
      </c>
      <c r="B43" s="211"/>
      <c r="C43" s="212"/>
    </row>
    <row r="44" spans="1:3" x14ac:dyDescent="0.25">
      <c r="A44" s="210" t="s">
        <v>221</v>
      </c>
      <c r="B44" s="211"/>
      <c r="C44" s="212"/>
    </row>
    <row r="45" spans="1:3" x14ac:dyDescent="0.25">
      <c r="A45" s="210" t="s">
        <v>223</v>
      </c>
      <c r="B45" s="211"/>
      <c r="C45" s="212"/>
    </row>
    <row r="46" spans="1:3" x14ac:dyDescent="0.25">
      <c r="A46" s="210" t="s">
        <v>225</v>
      </c>
      <c r="B46" s="211"/>
      <c r="C46" s="212"/>
    </row>
    <row r="47" spans="1:3" x14ac:dyDescent="0.25">
      <c r="A47" s="50" t="s">
        <v>128</v>
      </c>
      <c r="B47" s="51" t="s">
        <v>129</v>
      </c>
      <c r="C47" s="102">
        <v>75</v>
      </c>
    </row>
    <row r="48" spans="1:3" x14ac:dyDescent="0.25">
      <c r="A48" s="85" t="s">
        <v>227</v>
      </c>
      <c r="B48" s="51" t="s">
        <v>142</v>
      </c>
      <c r="C48" s="51">
        <v>260</v>
      </c>
    </row>
    <row r="49" spans="1:3" x14ac:dyDescent="0.25">
      <c r="A49" s="197" t="s">
        <v>246</v>
      </c>
      <c r="B49" s="198"/>
      <c r="C49" s="199"/>
    </row>
    <row r="50" spans="1:3" x14ac:dyDescent="0.25">
      <c r="A50" s="197" t="s">
        <v>247</v>
      </c>
      <c r="B50" s="198"/>
      <c r="C50" s="199"/>
    </row>
    <row r="51" spans="1:3" x14ac:dyDescent="0.25">
      <c r="A51" s="103" t="s">
        <v>128</v>
      </c>
      <c r="B51" s="101" t="s">
        <v>129</v>
      </c>
      <c r="C51" s="101">
        <v>75</v>
      </c>
    </row>
    <row r="52" spans="1:3" x14ac:dyDescent="0.25">
      <c r="A52" s="103" t="s">
        <v>145</v>
      </c>
      <c r="B52" s="101" t="s">
        <v>149</v>
      </c>
      <c r="C52" s="101">
        <v>233</v>
      </c>
    </row>
    <row r="53" spans="1:3" x14ac:dyDescent="0.25">
      <c r="A53" s="103" t="s">
        <v>146</v>
      </c>
      <c r="B53" s="101" t="s">
        <v>150</v>
      </c>
      <c r="C53" s="101">
        <v>383</v>
      </c>
    </row>
    <row r="54" spans="1:3" x14ac:dyDescent="0.25">
      <c r="A54" s="103" t="s">
        <v>147</v>
      </c>
      <c r="B54" s="101" t="s">
        <v>151</v>
      </c>
      <c r="C54" s="101">
        <v>383</v>
      </c>
    </row>
    <row r="55" spans="1:3" x14ac:dyDescent="0.25">
      <c r="A55" s="103" t="s">
        <v>148</v>
      </c>
      <c r="B55" s="101" t="s">
        <v>152</v>
      </c>
      <c r="C55" s="101">
        <v>383</v>
      </c>
    </row>
    <row r="56" spans="1:3" x14ac:dyDescent="0.25">
      <c r="A56" s="103" t="s">
        <v>228</v>
      </c>
      <c r="B56" s="101" t="s">
        <v>232</v>
      </c>
      <c r="C56" s="101">
        <v>150</v>
      </c>
    </row>
    <row r="57" spans="1:3" x14ac:dyDescent="0.25">
      <c r="A57" s="103" t="s">
        <v>229</v>
      </c>
      <c r="B57" s="101" t="s">
        <v>233</v>
      </c>
      <c r="C57" s="101">
        <v>200</v>
      </c>
    </row>
    <row r="58" spans="1:3" x14ac:dyDescent="0.25">
      <c r="A58" s="103" t="s">
        <v>230</v>
      </c>
      <c r="B58" s="101" t="s">
        <v>234</v>
      </c>
      <c r="C58" s="101">
        <v>200</v>
      </c>
    </row>
    <row r="59" spans="1:3" x14ac:dyDescent="0.25">
      <c r="A59" s="103" t="s">
        <v>231</v>
      </c>
      <c r="B59" s="101" t="s">
        <v>235</v>
      </c>
      <c r="C59" s="101">
        <v>200</v>
      </c>
    </row>
    <row r="60" spans="1:3" x14ac:dyDescent="0.25">
      <c r="A60" s="197" t="s">
        <v>274</v>
      </c>
      <c r="B60" s="198"/>
      <c r="C60" s="199"/>
    </row>
    <row r="61" spans="1:3" x14ac:dyDescent="0.25">
      <c r="A61" s="197" t="s">
        <v>275</v>
      </c>
      <c r="B61" s="198"/>
      <c r="C61" s="199"/>
    </row>
    <row r="62" spans="1:3" x14ac:dyDescent="0.25">
      <c r="A62" s="103" t="s">
        <v>128</v>
      </c>
      <c r="B62" s="101" t="s">
        <v>129</v>
      </c>
      <c r="C62" s="101">
        <v>75</v>
      </c>
    </row>
    <row r="63" spans="1:3" x14ac:dyDescent="0.25">
      <c r="A63" s="103" t="s">
        <v>145</v>
      </c>
      <c r="B63" s="101" t="s">
        <v>149</v>
      </c>
      <c r="C63" s="101">
        <v>233</v>
      </c>
    </row>
    <row r="64" spans="1:3" x14ac:dyDescent="0.25">
      <c r="A64" s="103" t="s">
        <v>146</v>
      </c>
      <c r="B64" s="101" t="s">
        <v>150</v>
      </c>
      <c r="C64" s="101">
        <v>383</v>
      </c>
    </row>
    <row r="65" spans="1:3" x14ac:dyDescent="0.25">
      <c r="A65" s="103" t="s">
        <v>147</v>
      </c>
      <c r="B65" s="101" t="s">
        <v>151</v>
      </c>
      <c r="C65" s="101">
        <v>383</v>
      </c>
    </row>
    <row r="66" spans="1:3" x14ac:dyDescent="0.25">
      <c r="A66" s="103" t="s">
        <v>148</v>
      </c>
      <c r="B66" s="101" t="s">
        <v>152</v>
      </c>
      <c r="C66" s="101">
        <v>383</v>
      </c>
    </row>
    <row r="67" spans="1:3" x14ac:dyDescent="0.25">
      <c r="A67" s="103" t="s">
        <v>228</v>
      </c>
      <c r="B67" s="101" t="s">
        <v>232</v>
      </c>
      <c r="C67" s="101">
        <v>150</v>
      </c>
    </row>
    <row r="68" spans="1:3" x14ac:dyDescent="0.25">
      <c r="A68" s="103" t="s">
        <v>229</v>
      </c>
      <c r="B68" s="101" t="s">
        <v>233</v>
      </c>
      <c r="C68" s="101">
        <v>200</v>
      </c>
    </row>
    <row r="69" spans="1:3" x14ac:dyDescent="0.25">
      <c r="A69" s="103" t="s">
        <v>230</v>
      </c>
      <c r="B69" s="101" t="s">
        <v>234</v>
      </c>
      <c r="C69" s="101">
        <v>200</v>
      </c>
    </row>
    <row r="70" spans="1:3" x14ac:dyDescent="0.25">
      <c r="A70" s="103" t="s">
        <v>231</v>
      </c>
      <c r="B70" s="101" t="s">
        <v>235</v>
      </c>
      <c r="C70" s="101">
        <v>200</v>
      </c>
    </row>
    <row r="71" spans="1:3" x14ac:dyDescent="0.25">
      <c r="A71" s="213" t="s">
        <v>241</v>
      </c>
      <c r="B71" s="214"/>
      <c r="C71" s="215"/>
    </row>
    <row r="72" spans="1:3" x14ac:dyDescent="0.25">
      <c r="A72" s="213" t="s">
        <v>242</v>
      </c>
      <c r="B72" s="214"/>
      <c r="C72" s="215"/>
    </row>
    <row r="73" spans="1:3" x14ac:dyDescent="0.25">
      <c r="A73" s="213" t="s">
        <v>249</v>
      </c>
      <c r="B73" s="214"/>
      <c r="C73" s="215"/>
    </row>
    <row r="74" spans="1:3" x14ac:dyDescent="0.25">
      <c r="A74" s="213" t="s">
        <v>250</v>
      </c>
      <c r="B74" s="214"/>
      <c r="C74" s="215"/>
    </row>
    <row r="75" spans="1:3" x14ac:dyDescent="0.25">
      <c r="A75" s="80" t="s">
        <v>128</v>
      </c>
      <c r="B75" s="81" t="s">
        <v>129</v>
      </c>
      <c r="C75" s="102">
        <v>75</v>
      </c>
    </row>
    <row r="76" spans="1:3" x14ac:dyDescent="0.25">
      <c r="A76" s="80" t="s">
        <v>145</v>
      </c>
      <c r="B76" s="81" t="s">
        <v>149</v>
      </c>
      <c r="C76" s="81">
        <v>233</v>
      </c>
    </row>
    <row r="77" spans="1:3" x14ac:dyDescent="0.25">
      <c r="A77" s="80" t="s">
        <v>146</v>
      </c>
      <c r="B77" s="81" t="s">
        <v>150</v>
      </c>
      <c r="C77" s="81">
        <v>383</v>
      </c>
    </row>
    <row r="78" spans="1:3" x14ac:dyDescent="0.25">
      <c r="A78" s="80" t="s">
        <v>147</v>
      </c>
      <c r="B78" s="81" t="s">
        <v>151</v>
      </c>
      <c r="C78" s="81">
        <v>383</v>
      </c>
    </row>
    <row r="79" spans="1:3" x14ac:dyDescent="0.25">
      <c r="A79" s="80" t="s">
        <v>148</v>
      </c>
      <c r="B79" s="81" t="s">
        <v>152</v>
      </c>
      <c r="C79" s="81">
        <v>383</v>
      </c>
    </row>
    <row r="80" spans="1:3" x14ac:dyDescent="0.25">
      <c r="A80" s="80" t="s">
        <v>228</v>
      </c>
      <c r="B80" s="81" t="s">
        <v>232</v>
      </c>
      <c r="C80" s="81">
        <v>150</v>
      </c>
    </row>
    <row r="81" spans="1:3" x14ac:dyDescent="0.25">
      <c r="A81" s="80" t="s">
        <v>229</v>
      </c>
      <c r="B81" s="81" t="s">
        <v>233</v>
      </c>
      <c r="C81" s="81">
        <v>200</v>
      </c>
    </row>
    <row r="82" spans="1:3" x14ac:dyDescent="0.25">
      <c r="A82" s="80" t="s">
        <v>230</v>
      </c>
      <c r="B82" s="81" t="s">
        <v>234</v>
      </c>
      <c r="C82" s="81">
        <v>200</v>
      </c>
    </row>
    <row r="83" spans="1:3" x14ac:dyDescent="0.25">
      <c r="A83" s="80" t="s">
        <v>231</v>
      </c>
      <c r="B83" s="81" t="s">
        <v>235</v>
      </c>
      <c r="C83" s="81">
        <v>200</v>
      </c>
    </row>
    <row r="84" spans="1:3" x14ac:dyDescent="0.25">
      <c r="A84" s="197" t="s">
        <v>277</v>
      </c>
      <c r="B84" s="198"/>
      <c r="C84" s="199"/>
    </row>
    <row r="85" spans="1:3" x14ac:dyDescent="0.25">
      <c r="A85" s="197" t="s">
        <v>278</v>
      </c>
      <c r="B85" s="198"/>
      <c r="C85" s="199"/>
    </row>
    <row r="86" spans="1:3" x14ac:dyDescent="0.25">
      <c r="A86" s="103" t="s">
        <v>155</v>
      </c>
      <c r="B86" s="101" t="s">
        <v>159</v>
      </c>
      <c r="C86" s="101">
        <v>235</v>
      </c>
    </row>
    <row r="87" spans="1:3" x14ac:dyDescent="0.25">
      <c r="A87" s="103" t="s">
        <v>156</v>
      </c>
      <c r="B87" s="101" t="s">
        <v>160</v>
      </c>
      <c r="C87" s="101">
        <v>235</v>
      </c>
    </row>
    <row r="88" spans="1:3" x14ac:dyDescent="0.25">
      <c r="A88" s="103" t="s">
        <v>157</v>
      </c>
      <c r="B88" s="101" t="s">
        <v>161</v>
      </c>
      <c r="C88" s="101">
        <v>235</v>
      </c>
    </row>
    <row r="89" spans="1:3" x14ac:dyDescent="0.25">
      <c r="A89" s="103" t="s">
        <v>158</v>
      </c>
      <c r="B89" s="101" t="s">
        <v>162</v>
      </c>
      <c r="C89" s="101">
        <v>170</v>
      </c>
    </row>
    <row r="90" spans="1:3" x14ac:dyDescent="0.25">
      <c r="A90" s="207" t="s">
        <v>213</v>
      </c>
      <c r="B90" s="208"/>
      <c r="C90" s="209"/>
    </row>
    <row r="91" spans="1:3" x14ac:dyDescent="0.25">
      <c r="A91" s="86" t="s">
        <v>205</v>
      </c>
      <c r="B91" s="87" t="s">
        <v>206</v>
      </c>
      <c r="C91" s="87">
        <v>147</v>
      </c>
    </row>
    <row r="92" spans="1:3" x14ac:dyDescent="0.25">
      <c r="A92" s="86" t="s">
        <v>207</v>
      </c>
      <c r="B92" s="87" t="s">
        <v>208</v>
      </c>
      <c r="C92" s="87">
        <v>147</v>
      </c>
    </row>
    <row r="93" spans="1:3" x14ac:dyDescent="0.25">
      <c r="A93" s="86" t="s">
        <v>209</v>
      </c>
      <c r="B93" s="87" t="s">
        <v>210</v>
      </c>
      <c r="C93" s="87">
        <v>147</v>
      </c>
    </row>
    <row r="94" spans="1:3" x14ac:dyDescent="0.25">
      <c r="A94" s="86" t="s">
        <v>211</v>
      </c>
      <c r="B94" s="87" t="s">
        <v>212</v>
      </c>
      <c r="C94" s="87">
        <v>115</v>
      </c>
    </row>
    <row r="95" spans="1:3" x14ac:dyDescent="0.25">
      <c r="A95" s="216" t="s">
        <v>261</v>
      </c>
      <c r="B95" s="217"/>
      <c r="C95" s="218"/>
    </row>
    <row r="96" spans="1:3" x14ac:dyDescent="0.25">
      <c r="A96" s="86" t="s">
        <v>263</v>
      </c>
      <c r="B96" s="87" t="s">
        <v>264</v>
      </c>
      <c r="C96" s="87">
        <v>255</v>
      </c>
    </row>
    <row r="97" spans="1:3" x14ac:dyDescent="0.25">
      <c r="A97" s="86" t="s">
        <v>265</v>
      </c>
      <c r="B97" s="87" t="s">
        <v>266</v>
      </c>
      <c r="C97" s="87">
        <v>255</v>
      </c>
    </row>
    <row r="98" spans="1:3" x14ac:dyDescent="0.25">
      <c r="A98" s="86" t="s">
        <v>267</v>
      </c>
      <c r="B98" s="87" t="s">
        <v>268</v>
      </c>
      <c r="C98" s="87">
        <v>255</v>
      </c>
    </row>
    <row r="99" spans="1:3" x14ac:dyDescent="0.25">
      <c r="A99" s="86" t="s">
        <v>269</v>
      </c>
      <c r="B99" s="87" t="s">
        <v>270</v>
      </c>
      <c r="C99" s="87">
        <v>150</v>
      </c>
    </row>
    <row r="100" spans="1:3" x14ac:dyDescent="0.25">
      <c r="A100" s="194" t="s">
        <v>183</v>
      </c>
      <c r="B100" s="195"/>
      <c r="C100" s="196"/>
    </row>
    <row r="101" spans="1:3" s="59" customFormat="1" x14ac:dyDescent="0.25">
      <c r="A101" s="72" t="s">
        <v>184</v>
      </c>
      <c r="B101" s="73" t="s">
        <v>185</v>
      </c>
      <c r="C101" s="73">
        <v>276</v>
      </c>
    </row>
    <row r="102" spans="1:3" x14ac:dyDescent="0.25">
      <c r="A102" s="197" t="s">
        <v>279</v>
      </c>
      <c r="B102" s="198"/>
      <c r="C102" s="199"/>
    </row>
    <row r="103" spans="1:3" s="59" customFormat="1" x14ac:dyDescent="0.25">
      <c r="A103" s="103" t="s">
        <v>168</v>
      </c>
      <c r="B103" s="101" t="s">
        <v>169</v>
      </c>
      <c r="C103" s="101">
        <v>276</v>
      </c>
    </row>
    <row r="104" spans="1:3" x14ac:dyDescent="0.25">
      <c r="A104" s="207" t="s">
        <v>214</v>
      </c>
      <c r="B104" s="208"/>
      <c r="C104" s="209"/>
    </row>
    <row r="105" spans="1:3" x14ac:dyDescent="0.25">
      <c r="A105" s="207" t="s">
        <v>290</v>
      </c>
      <c r="B105" s="208"/>
      <c r="C105" s="209"/>
    </row>
    <row r="106" spans="1:3" s="59" customFormat="1" x14ac:dyDescent="0.25">
      <c r="A106" s="80" t="s">
        <v>215</v>
      </c>
      <c r="B106" s="81" t="s">
        <v>216</v>
      </c>
      <c r="C106" s="87">
        <v>195</v>
      </c>
    </row>
    <row r="107" spans="1:3" x14ac:dyDescent="0.25">
      <c r="A107" s="194" t="s">
        <v>219</v>
      </c>
      <c r="B107" s="195"/>
      <c r="C107" s="196"/>
    </row>
    <row r="108" spans="1:3" x14ac:dyDescent="0.25">
      <c r="A108" s="72" t="s">
        <v>163</v>
      </c>
      <c r="B108" s="73" t="s">
        <v>164</v>
      </c>
      <c r="C108" s="73">
        <v>380</v>
      </c>
    </row>
    <row r="109" spans="1:3" x14ac:dyDescent="0.25">
      <c r="A109" s="197" t="s">
        <v>280</v>
      </c>
      <c r="B109" s="198"/>
      <c r="C109" s="199"/>
    </row>
    <row r="110" spans="1:3" x14ac:dyDescent="0.25">
      <c r="A110" s="72" t="s">
        <v>189</v>
      </c>
      <c r="B110" s="73" t="s">
        <v>188</v>
      </c>
      <c r="C110" s="73">
        <v>380</v>
      </c>
    </row>
  </sheetData>
  <mergeCells count="48">
    <mergeCell ref="A30:C30"/>
    <mergeCell ref="A31:C31"/>
    <mergeCell ref="A109:C109"/>
    <mergeCell ref="A85:C85"/>
    <mergeCell ref="A107:C107"/>
    <mergeCell ref="A50:C50"/>
    <mergeCell ref="A105:C105"/>
    <mergeCell ref="A73:C73"/>
    <mergeCell ref="A72:C72"/>
    <mergeCell ref="A95:C95"/>
    <mergeCell ref="A104:C104"/>
    <mergeCell ref="A16:C16"/>
    <mergeCell ref="A49:C49"/>
    <mergeCell ref="A84:C84"/>
    <mergeCell ref="A102:C102"/>
    <mergeCell ref="A100:C100"/>
    <mergeCell ref="A60:C60"/>
    <mergeCell ref="A61:C61"/>
    <mergeCell ref="A90:C90"/>
    <mergeCell ref="A41:C41"/>
    <mergeCell ref="A42:C42"/>
    <mergeCell ref="A43:C43"/>
    <mergeCell ref="A44:C44"/>
    <mergeCell ref="A45:C45"/>
    <mergeCell ref="A46:C46"/>
    <mergeCell ref="A71:C71"/>
    <mergeCell ref="A74:C74"/>
    <mergeCell ref="B1:C1"/>
    <mergeCell ref="A2:C2"/>
    <mergeCell ref="A3:C3"/>
    <mergeCell ref="A4:C4"/>
    <mergeCell ref="A5:C5"/>
    <mergeCell ref="A6:C6"/>
    <mergeCell ref="A35:C35"/>
    <mergeCell ref="A36:C36"/>
    <mergeCell ref="A37:C37"/>
    <mergeCell ref="A38:C38"/>
    <mergeCell ref="A33:C33"/>
    <mergeCell ref="A34:C34"/>
    <mergeCell ref="A26:C26"/>
    <mergeCell ref="A27:C27"/>
    <mergeCell ref="A28:C28"/>
    <mergeCell ref="A22:C22"/>
    <mergeCell ref="A23:C23"/>
    <mergeCell ref="A24:C24"/>
    <mergeCell ref="A8:C8"/>
    <mergeCell ref="A9:C9"/>
    <mergeCell ref="A15:C15"/>
  </mergeCells>
  <pageMargins left="0.7" right="0.7" top="0.75" bottom="0.75" header="0.3" footer="0.3"/>
  <pageSetup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J13"/>
  <sheetViews>
    <sheetView showGridLines="0" zoomScaleNormal="100" workbookViewId="0"/>
  </sheetViews>
  <sheetFormatPr defaultRowHeight="15" x14ac:dyDescent="0.25"/>
  <cols>
    <col min="1" max="1" width="31.5703125" customWidth="1"/>
    <col min="2" max="10" width="11.140625" customWidth="1"/>
  </cols>
  <sheetData>
    <row r="1" spans="1:10" ht="21" x14ac:dyDescent="0.35">
      <c r="A1" s="2" t="s">
        <v>0</v>
      </c>
      <c r="B1" s="183" t="s">
        <v>96</v>
      </c>
      <c r="C1" s="183"/>
      <c r="D1" s="183"/>
      <c r="E1" s="183"/>
      <c r="F1" s="183"/>
      <c r="G1" s="183"/>
      <c r="H1" s="183"/>
      <c r="I1" s="183"/>
      <c r="J1" s="183"/>
    </row>
    <row r="2" spans="1:10" ht="26.25" x14ac:dyDescent="0.25">
      <c r="A2" s="184" t="s">
        <v>33</v>
      </c>
      <c r="B2" s="185"/>
      <c r="C2" s="185"/>
      <c r="D2" s="185"/>
      <c r="E2" s="185"/>
      <c r="F2" s="185"/>
      <c r="G2" s="185"/>
      <c r="H2" s="185"/>
      <c r="I2" s="185"/>
      <c r="J2" s="185"/>
    </row>
    <row r="3" spans="1:10" ht="26.25" x14ac:dyDescent="0.25">
      <c r="A3" s="179" t="s">
        <v>26</v>
      </c>
      <c r="B3" s="180"/>
      <c r="C3" s="180"/>
      <c r="D3" s="180"/>
      <c r="E3" s="180"/>
      <c r="F3" s="180"/>
      <c r="G3" s="180"/>
      <c r="H3" s="180"/>
      <c r="I3" s="180"/>
      <c r="J3" s="180"/>
    </row>
    <row r="4" spans="1:10" ht="26.25" x14ac:dyDescent="0.25">
      <c r="A4" s="179" t="s">
        <v>30</v>
      </c>
      <c r="B4" s="180"/>
      <c r="C4" s="180"/>
      <c r="D4" s="180"/>
      <c r="E4" s="180"/>
      <c r="F4" s="180"/>
      <c r="G4" s="180"/>
      <c r="H4" s="180"/>
      <c r="I4" s="180"/>
      <c r="J4" s="180"/>
    </row>
    <row r="5" spans="1:10" ht="26.25" x14ac:dyDescent="0.25">
      <c r="A5" s="181" t="s">
        <v>3</v>
      </c>
      <c r="B5" s="182"/>
      <c r="C5" s="182"/>
      <c r="D5" s="182"/>
      <c r="E5" s="182"/>
      <c r="F5" s="182"/>
      <c r="G5" s="182"/>
      <c r="H5" s="182"/>
      <c r="I5" s="182"/>
      <c r="J5" s="182"/>
    </row>
    <row r="6" spans="1:10" ht="60" x14ac:dyDescent="0.25">
      <c r="A6" s="220" t="s">
        <v>4</v>
      </c>
      <c r="B6" s="1" t="s">
        <v>27</v>
      </c>
      <c r="C6" s="1" t="s">
        <v>28</v>
      </c>
      <c r="D6" s="1" t="s">
        <v>5</v>
      </c>
      <c r="E6" s="1" t="s">
        <v>6</v>
      </c>
      <c r="F6" s="1" t="s">
        <v>7</v>
      </c>
      <c r="G6" s="1" t="s">
        <v>8</v>
      </c>
      <c r="H6" s="5" t="s">
        <v>9</v>
      </c>
      <c r="I6" s="1" t="s">
        <v>248</v>
      </c>
      <c r="J6" s="1" t="s">
        <v>29</v>
      </c>
    </row>
    <row r="7" spans="1:10" x14ac:dyDescent="0.25">
      <c r="A7" s="221"/>
      <c r="B7" s="219"/>
      <c r="C7" s="219"/>
      <c r="D7" s="219"/>
      <c r="E7" s="219"/>
      <c r="F7" s="219"/>
      <c r="G7" s="219"/>
      <c r="H7" s="219"/>
      <c r="I7" s="219"/>
      <c r="J7" s="219"/>
    </row>
    <row r="8" spans="1:10" x14ac:dyDescent="0.25">
      <c r="A8" s="3" t="s">
        <v>12</v>
      </c>
      <c r="B8" s="38">
        <v>0.5</v>
      </c>
      <c r="C8" s="36">
        <v>0.64</v>
      </c>
      <c r="D8" s="36">
        <v>0.65</v>
      </c>
      <c r="E8" s="36">
        <v>0.65</v>
      </c>
      <c r="F8" s="36">
        <v>0.5</v>
      </c>
      <c r="G8" s="38">
        <v>0.5</v>
      </c>
      <c r="H8" s="36">
        <v>0.6</v>
      </c>
      <c r="I8" s="36">
        <v>0.5</v>
      </c>
      <c r="J8" s="36">
        <v>0.6</v>
      </c>
    </row>
    <row r="9" spans="1:10" x14ac:dyDescent="0.25">
      <c r="A9" s="4" t="s">
        <v>77</v>
      </c>
      <c r="B9" s="36">
        <v>0.45</v>
      </c>
      <c r="C9" s="36">
        <v>0.45</v>
      </c>
      <c r="D9" s="36">
        <v>0.45</v>
      </c>
      <c r="E9" s="36">
        <v>0.45</v>
      </c>
      <c r="F9" s="36">
        <v>0.45</v>
      </c>
      <c r="G9" s="36">
        <v>0.45</v>
      </c>
      <c r="H9" s="36">
        <v>0.45</v>
      </c>
      <c r="I9" s="36">
        <v>0.45</v>
      </c>
      <c r="J9" s="36">
        <v>0.45</v>
      </c>
    </row>
    <row r="10" spans="1:10" x14ac:dyDescent="0.25">
      <c r="A10" s="3" t="s">
        <v>31</v>
      </c>
      <c r="B10" s="36">
        <v>0.45</v>
      </c>
      <c r="C10" s="36">
        <v>0.45</v>
      </c>
      <c r="D10" s="36">
        <v>0.45</v>
      </c>
      <c r="E10" s="36">
        <v>0.45</v>
      </c>
      <c r="F10" s="36">
        <v>0.45</v>
      </c>
      <c r="G10" s="36">
        <v>0.45</v>
      </c>
      <c r="H10" s="36">
        <v>0.45</v>
      </c>
      <c r="I10" s="36">
        <v>0.45</v>
      </c>
      <c r="J10" s="36">
        <v>0.45</v>
      </c>
    </row>
    <row r="11" spans="1:10" x14ac:dyDescent="0.25">
      <c r="A11" s="3" t="s">
        <v>32</v>
      </c>
      <c r="B11" s="36">
        <v>0.35</v>
      </c>
      <c r="C11" s="36">
        <v>0.35</v>
      </c>
      <c r="D11" s="36">
        <v>0.35</v>
      </c>
      <c r="E11" s="36">
        <v>0.35</v>
      </c>
      <c r="F11" s="36">
        <v>0.35</v>
      </c>
      <c r="G11" s="36">
        <v>0.35</v>
      </c>
      <c r="H11" s="36">
        <v>0.35</v>
      </c>
      <c r="I11" s="36">
        <v>0.35</v>
      </c>
      <c r="J11" s="36">
        <v>0.35</v>
      </c>
    </row>
    <row r="12" spans="1:10" x14ac:dyDescent="0.25">
      <c r="A12" s="3" t="s">
        <v>78</v>
      </c>
      <c r="B12" s="36">
        <v>0.2</v>
      </c>
      <c r="C12" s="36">
        <v>0.2</v>
      </c>
      <c r="D12" s="36">
        <v>0.2</v>
      </c>
      <c r="E12" s="36">
        <v>0.2</v>
      </c>
      <c r="F12" s="36">
        <v>0.2</v>
      </c>
      <c r="G12" s="36">
        <v>0.2</v>
      </c>
      <c r="H12" s="36">
        <v>0.2</v>
      </c>
      <c r="I12" s="36">
        <v>0.2</v>
      </c>
      <c r="J12" s="36">
        <v>0.2</v>
      </c>
    </row>
    <row r="13" spans="1:10" x14ac:dyDescent="0.25">
      <c r="A13" s="25" t="s">
        <v>85</v>
      </c>
      <c r="B13" s="38">
        <v>0.15</v>
      </c>
      <c r="C13" s="38">
        <v>0.15</v>
      </c>
      <c r="D13" s="38">
        <v>0.15</v>
      </c>
      <c r="E13" s="38">
        <v>0.15</v>
      </c>
      <c r="F13" s="38">
        <v>0.15</v>
      </c>
      <c r="G13" s="38">
        <v>0.15</v>
      </c>
      <c r="H13" s="38">
        <v>0.15</v>
      </c>
      <c r="I13" s="38">
        <v>0.15</v>
      </c>
      <c r="J13" s="38">
        <v>0.15</v>
      </c>
    </row>
  </sheetData>
  <mergeCells count="7">
    <mergeCell ref="B7:J7"/>
    <mergeCell ref="B1:J1"/>
    <mergeCell ref="A2:J2"/>
    <mergeCell ref="A3:J3"/>
    <mergeCell ref="A5:J5"/>
    <mergeCell ref="A6:A7"/>
    <mergeCell ref="A4:J4"/>
  </mergeCells>
  <pageMargins left="0.25" right="0.25" top="1" bottom="0.5" header="0.3" footer="0.3"/>
  <pageSetup orientation="landscape" r:id="rId1"/>
  <headerFooter>
    <oddHeader>&amp;C&amp;"-,Bold"&amp;20Discount from MSRP Worksheet&amp;11
&amp;14Group B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M26"/>
  <sheetViews>
    <sheetView showGridLines="0" zoomScaleNormal="100" workbookViewId="0"/>
  </sheetViews>
  <sheetFormatPr defaultRowHeight="15" x14ac:dyDescent="0.25"/>
  <cols>
    <col min="1" max="1" width="19.5703125" customWidth="1"/>
    <col min="2" max="2" width="14.42578125" customWidth="1"/>
    <col min="3" max="3" width="17.85546875" customWidth="1"/>
    <col min="4" max="7" width="13.5703125" customWidth="1"/>
    <col min="8" max="8" width="5.5703125" customWidth="1"/>
    <col min="9" max="13" width="11.5703125" customWidth="1"/>
  </cols>
  <sheetData>
    <row r="1" spans="1:13" ht="21" x14ac:dyDescent="0.35">
      <c r="A1" s="26" t="s">
        <v>0</v>
      </c>
      <c r="B1" s="231" t="s">
        <v>96</v>
      </c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</row>
    <row r="2" spans="1:13" ht="21" x14ac:dyDescent="0.35">
      <c r="A2" s="232" t="s">
        <v>70</v>
      </c>
      <c r="B2" s="232" t="s">
        <v>71</v>
      </c>
      <c r="C2" s="232" t="s">
        <v>72</v>
      </c>
      <c r="D2" s="240" t="s">
        <v>73</v>
      </c>
      <c r="E2" s="241"/>
      <c r="F2" s="241"/>
      <c r="G2" s="241"/>
      <c r="H2" s="17"/>
      <c r="I2" s="245" t="s">
        <v>86</v>
      </c>
      <c r="J2" s="245"/>
      <c r="K2" s="245"/>
      <c r="L2" s="245"/>
      <c r="M2" s="245"/>
    </row>
    <row r="3" spans="1:13" ht="30" x14ac:dyDescent="0.25">
      <c r="A3" s="233"/>
      <c r="B3" s="233"/>
      <c r="C3" s="233"/>
      <c r="D3" s="22" t="s">
        <v>74</v>
      </c>
      <c r="E3" s="22" t="s">
        <v>166</v>
      </c>
      <c r="F3" s="22" t="s">
        <v>75</v>
      </c>
      <c r="G3" s="22" t="s">
        <v>165</v>
      </c>
      <c r="H3" s="17"/>
      <c r="I3" s="27" t="s">
        <v>87</v>
      </c>
      <c r="J3" s="28" t="s">
        <v>74</v>
      </c>
      <c r="K3" s="28" t="s">
        <v>166</v>
      </c>
      <c r="L3" s="28" t="s">
        <v>75</v>
      </c>
      <c r="M3" s="28" t="s">
        <v>165</v>
      </c>
    </row>
    <row r="4" spans="1:13" x14ac:dyDescent="0.25">
      <c r="A4" s="21">
        <v>12</v>
      </c>
      <c r="B4" s="40">
        <v>2.4E-2</v>
      </c>
      <c r="C4" s="41">
        <v>43553</v>
      </c>
      <c r="D4" s="82">
        <v>8.6711255407339982E-2</v>
      </c>
      <c r="E4" s="42">
        <v>8.9505050000980219E-2</v>
      </c>
      <c r="F4" s="42">
        <v>8.6711255407339982E-2</v>
      </c>
      <c r="G4" s="42">
        <v>8.6711255407339982E-2</v>
      </c>
      <c r="H4" s="17"/>
      <c r="I4" s="29">
        <v>12</v>
      </c>
      <c r="J4" s="83">
        <f t="shared" ref="J4:L9" si="0">0.0035/D4</f>
        <v>4.0363848770937412E-2</v>
      </c>
      <c r="K4" s="39">
        <f t="shared" si="0"/>
        <v>3.9103938827604358E-2</v>
      </c>
      <c r="L4" s="39">
        <f>0.0035/F4</f>
        <v>4.0363848770937412E-2</v>
      </c>
      <c r="M4" s="39">
        <f>0.0035/G4</f>
        <v>4.0363848770937412E-2</v>
      </c>
    </row>
    <row r="5" spans="1:13" x14ac:dyDescent="0.25">
      <c r="A5" s="21">
        <v>18</v>
      </c>
      <c r="B5" s="40">
        <v>2.3350000000000003E-2</v>
      </c>
      <c r="C5" s="41">
        <v>43553</v>
      </c>
      <c r="D5" s="43">
        <v>5.8837286967134292E-2</v>
      </c>
      <c r="E5" s="43">
        <v>6.1604006045226214E-2</v>
      </c>
      <c r="F5" s="43">
        <v>5.8837286967134292E-2</v>
      </c>
      <c r="G5" s="242"/>
      <c r="H5" s="17"/>
      <c r="I5" s="29">
        <v>18</v>
      </c>
      <c r="J5" s="39">
        <f t="shared" si="0"/>
        <v>5.9486087486580616E-2</v>
      </c>
      <c r="K5" s="39">
        <f t="shared" si="0"/>
        <v>5.6814486990188526E-2</v>
      </c>
      <c r="L5" s="39">
        <f t="shared" si="0"/>
        <v>5.9486087486580616E-2</v>
      </c>
      <c r="M5" s="234"/>
    </row>
    <row r="6" spans="1:13" x14ac:dyDescent="0.25">
      <c r="A6" s="21">
        <v>24</v>
      </c>
      <c r="B6" s="40">
        <v>2.2700000000000001E-2</v>
      </c>
      <c r="C6" s="41">
        <v>43553</v>
      </c>
      <c r="D6" s="43">
        <v>4.4895081272581017E-2</v>
      </c>
      <c r="E6" s="43">
        <v>4.7668742126393271E-2</v>
      </c>
      <c r="F6" s="43">
        <v>4.4895081272581017E-2</v>
      </c>
      <c r="G6" s="243"/>
      <c r="H6" s="17"/>
      <c r="I6" s="29">
        <v>24</v>
      </c>
      <c r="J6" s="39">
        <f t="shared" si="0"/>
        <v>7.7959542577720461E-2</v>
      </c>
      <c r="K6" s="39">
        <f t="shared" si="0"/>
        <v>7.3423376491030104E-2</v>
      </c>
      <c r="L6" s="39">
        <f t="shared" si="0"/>
        <v>7.7959542577720461E-2</v>
      </c>
      <c r="M6" s="235"/>
    </row>
    <row r="7" spans="1:13" x14ac:dyDescent="0.25">
      <c r="A7" s="21">
        <v>36</v>
      </c>
      <c r="B7" s="40">
        <v>2.2100000000000002E-2</v>
      </c>
      <c r="C7" s="41">
        <v>43553</v>
      </c>
      <c r="D7" s="43">
        <v>3.0973202757483775E-2</v>
      </c>
      <c r="E7" s="43">
        <v>3.3795190059729315E-2</v>
      </c>
      <c r="F7" s="43">
        <v>3.0973202757483775E-2</v>
      </c>
      <c r="G7" s="243"/>
      <c r="H7" s="17"/>
      <c r="I7" s="29">
        <v>36</v>
      </c>
      <c r="J7" s="39">
        <f t="shared" si="0"/>
        <v>0.11300090686147485</v>
      </c>
      <c r="K7" s="39">
        <f t="shared" si="0"/>
        <v>0.10356503377593473</v>
      </c>
      <c r="L7" s="39">
        <f t="shared" si="0"/>
        <v>0.11300090686147485</v>
      </c>
      <c r="M7" s="235"/>
    </row>
    <row r="8" spans="1:13" x14ac:dyDescent="0.25">
      <c r="A8" s="21">
        <v>48</v>
      </c>
      <c r="B8" s="40">
        <v>2.2200000000000001E-2</v>
      </c>
      <c r="C8" s="41">
        <v>43553</v>
      </c>
      <c r="D8" s="43">
        <v>2.4048445769183874E-2</v>
      </c>
      <c r="E8" s="43">
        <v>2.6936816146321738E-2</v>
      </c>
      <c r="F8" s="43">
        <v>2.4048445769183874E-2</v>
      </c>
      <c r="G8" s="243"/>
      <c r="H8" s="17"/>
      <c r="I8" s="29">
        <v>48</v>
      </c>
      <c r="J8" s="39">
        <f t="shared" si="0"/>
        <v>0.14553955102100466</v>
      </c>
      <c r="K8" s="39">
        <f t="shared" si="0"/>
        <v>0.12993369301657168</v>
      </c>
      <c r="L8" s="39">
        <f t="shared" si="0"/>
        <v>0.14553955102100466</v>
      </c>
      <c r="M8" s="235"/>
    </row>
    <row r="9" spans="1:13" x14ac:dyDescent="0.25">
      <c r="A9" s="21">
        <v>60</v>
      </c>
      <c r="B9" s="40">
        <v>2.23E-2</v>
      </c>
      <c r="C9" s="41">
        <v>43553</v>
      </c>
      <c r="D9" s="43">
        <v>1.9909892701869401E-2</v>
      </c>
      <c r="E9" s="43">
        <v>2.2870985529460534E-2</v>
      </c>
      <c r="F9" s="43">
        <v>1.9909892701869401E-2</v>
      </c>
      <c r="G9" s="244"/>
      <c r="H9" s="17"/>
      <c r="I9" s="29">
        <v>60</v>
      </c>
      <c r="J9" s="39">
        <f t="shared" si="0"/>
        <v>0.17579200713981619</v>
      </c>
      <c r="K9" s="39">
        <f t="shared" si="0"/>
        <v>0.15303232103800626</v>
      </c>
      <c r="L9" s="39">
        <f t="shared" si="0"/>
        <v>0.17579200713981619</v>
      </c>
      <c r="M9" s="236"/>
    </row>
    <row r="10" spans="1:13" ht="15.75" thickBot="1" x14ac:dyDescent="0.3">
      <c r="A10" s="20"/>
      <c r="B10" s="20"/>
      <c r="C10" s="20"/>
      <c r="D10" s="18"/>
      <c r="E10" s="18"/>
      <c r="F10" s="18"/>
      <c r="G10" s="18"/>
      <c r="H10" s="17"/>
      <c r="I10" s="17"/>
      <c r="J10" s="17"/>
    </row>
    <row r="11" spans="1:13" ht="15" customHeight="1" x14ac:dyDescent="0.25">
      <c r="A11" s="237" t="s">
        <v>76</v>
      </c>
      <c r="B11" s="238"/>
      <c r="C11" s="239"/>
      <c r="D11" s="37">
        <v>0.05</v>
      </c>
      <c r="E11" s="37">
        <v>0.11</v>
      </c>
      <c r="F11" s="37">
        <v>0.05</v>
      </c>
      <c r="G11" s="37">
        <v>0.05</v>
      </c>
      <c r="H11" s="19"/>
      <c r="I11" s="222" t="s">
        <v>237</v>
      </c>
      <c r="J11" s="223"/>
      <c r="K11" s="223"/>
      <c r="L11" s="223"/>
      <c r="M11" s="224"/>
    </row>
    <row r="12" spans="1:13" x14ac:dyDescent="0.25">
      <c r="A12" s="24"/>
      <c r="B12" s="24"/>
      <c r="C12" s="24"/>
      <c r="D12" s="23"/>
      <c r="E12" s="23"/>
      <c r="F12" s="23"/>
      <c r="G12" s="23"/>
      <c r="H12" s="19"/>
      <c r="I12" s="225"/>
      <c r="J12" s="226"/>
      <c r="K12" s="226"/>
      <c r="L12" s="226"/>
      <c r="M12" s="227"/>
    </row>
    <row r="13" spans="1:13" x14ac:dyDescent="0.25">
      <c r="I13" s="225"/>
      <c r="J13" s="226"/>
      <c r="K13" s="226"/>
      <c r="L13" s="226"/>
      <c r="M13" s="227"/>
    </row>
    <row r="14" spans="1:13" x14ac:dyDescent="0.25">
      <c r="I14" s="225"/>
      <c r="J14" s="226"/>
      <c r="K14" s="226"/>
      <c r="L14" s="226"/>
      <c r="M14" s="227"/>
    </row>
    <row r="15" spans="1:13" x14ac:dyDescent="0.25">
      <c r="I15" s="225"/>
      <c r="J15" s="226"/>
      <c r="K15" s="226"/>
      <c r="L15" s="226"/>
      <c r="M15" s="227"/>
    </row>
    <row r="16" spans="1:13" x14ac:dyDescent="0.25">
      <c r="I16" s="225"/>
      <c r="J16" s="226"/>
      <c r="K16" s="226"/>
      <c r="L16" s="226"/>
      <c r="M16" s="227"/>
    </row>
    <row r="17" spans="9:13" x14ac:dyDescent="0.25">
      <c r="I17" s="225"/>
      <c r="J17" s="226"/>
      <c r="K17" s="226"/>
      <c r="L17" s="226"/>
      <c r="M17" s="227"/>
    </row>
    <row r="18" spans="9:13" x14ac:dyDescent="0.25">
      <c r="I18" s="225"/>
      <c r="J18" s="226"/>
      <c r="K18" s="226"/>
      <c r="L18" s="226"/>
      <c r="M18" s="227"/>
    </row>
    <row r="19" spans="9:13" x14ac:dyDescent="0.25">
      <c r="I19" s="225"/>
      <c r="J19" s="226"/>
      <c r="K19" s="226"/>
      <c r="L19" s="226"/>
      <c r="M19" s="227"/>
    </row>
    <row r="20" spans="9:13" x14ac:dyDescent="0.25">
      <c r="I20" s="225"/>
      <c r="J20" s="226"/>
      <c r="K20" s="226"/>
      <c r="L20" s="226"/>
      <c r="M20" s="227"/>
    </row>
    <row r="21" spans="9:13" x14ac:dyDescent="0.25">
      <c r="I21" s="225"/>
      <c r="J21" s="226"/>
      <c r="K21" s="226"/>
      <c r="L21" s="226"/>
      <c r="M21" s="227"/>
    </row>
    <row r="22" spans="9:13" x14ac:dyDescent="0.25">
      <c r="I22" s="225"/>
      <c r="J22" s="226"/>
      <c r="K22" s="226"/>
      <c r="L22" s="226"/>
      <c r="M22" s="227"/>
    </row>
    <row r="23" spans="9:13" x14ac:dyDescent="0.25">
      <c r="I23" s="225"/>
      <c r="J23" s="226"/>
      <c r="K23" s="226"/>
      <c r="L23" s="226"/>
      <c r="M23" s="227"/>
    </row>
    <row r="24" spans="9:13" x14ac:dyDescent="0.25">
      <c r="I24" s="225"/>
      <c r="J24" s="226"/>
      <c r="K24" s="226"/>
      <c r="L24" s="226"/>
      <c r="M24" s="227"/>
    </row>
    <row r="25" spans="9:13" x14ac:dyDescent="0.25">
      <c r="I25" s="225"/>
      <c r="J25" s="226"/>
      <c r="K25" s="226"/>
      <c r="L25" s="226"/>
      <c r="M25" s="227"/>
    </row>
    <row r="26" spans="9:13" ht="15.75" thickBot="1" x14ac:dyDescent="0.3">
      <c r="I26" s="228"/>
      <c r="J26" s="229"/>
      <c r="K26" s="229"/>
      <c r="L26" s="229"/>
      <c r="M26" s="230"/>
    </row>
  </sheetData>
  <mergeCells count="10">
    <mergeCell ref="I11:M26"/>
    <mergeCell ref="B1:M1"/>
    <mergeCell ref="B2:B3"/>
    <mergeCell ref="C2:C3"/>
    <mergeCell ref="M5:M9"/>
    <mergeCell ref="A11:C11"/>
    <mergeCell ref="D2:G2"/>
    <mergeCell ref="A2:A3"/>
    <mergeCell ref="G5:G9"/>
    <mergeCell ref="I2:M2"/>
  </mergeCells>
  <pageMargins left="0.25" right="0.25" top="1" bottom="0.5" header="0.3" footer="0.3"/>
  <pageSetup scale="68" orientation="landscape" r:id="rId1"/>
  <headerFooter>
    <oddHeader>&amp;C&amp;"-,Bold"&amp;20Leasing and Rental Rates Worksheet&amp;11
&amp;14Group B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AD67"/>
  <sheetViews>
    <sheetView showGridLines="0" zoomScale="80" zoomScaleNormal="80" workbookViewId="0">
      <pane ySplit="10" topLeftCell="A11" activePane="bottomLeft" state="frozen"/>
      <selection activeCell="AG9" sqref="AG9:AG10"/>
      <selection pane="bottomLeft" activeCell="I74" sqref="I74"/>
    </sheetView>
  </sheetViews>
  <sheetFormatPr defaultRowHeight="15" x14ac:dyDescent="0.25"/>
  <cols>
    <col min="1" max="1" width="20.85546875" customWidth="1"/>
    <col min="2" max="2" width="54.42578125" customWidth="1"/>
    <col min="3" max="5" width="11.140625" customWidth="1"/>
    <col min="6" max="6" width="9.5703125" customWidth="1"/>
    <col min="7" max="8" width="13" customWidth="1"/>
    <col min="9" max="9" width="11.140625" customWidth="1"/>
    <col min="10" max="10" width="10.85546875" customWidth="1"/>
    <col min="11" max="11" width="11.140625" customWidth="1"/>
    <col min="12" max="12" width="10.140625" customWidth="1"/>
    <col min="13" max="13" width="14.140625" bestFit="1" customWidth="1"/>
    <col min="14" max="16" width="13.140625" customWidth="1"/>
    <col min="17" max="17" width="11.140625" customWidth="1"/>
    <col min="18" max="18" width="12.5703125" customWidth="1"/>
    <col min="19" max="24" width="11.140625" customWidth="1"/>
    <col min="25" max="25" width="17.5703125" customWidth="1"/>
    <col min="26" max="26" width="16.42578125" customWidth="1"/>
    <col min="27" max="27" width="17.5703125" customWidth="1"/>
    <col min="28" max="28" width="16.42578125" customWidth="1"/>
    <col min="29" max="29" width="17.5703125" customWidth="1"/>
    <col min="30" max="30" width="13.5703125" customWidth="1"/>
  </cols>
  <sheetData>
    <row r="1" spans="1:30" ht="21" x14ac:dyDescent="0.35">
      <c r="A1" s="10" t="s">
        <v>0</v>
      </c>
      <c r="B1" s="60" t="s">
        <v>96</v>
      </c>
      <c r="C1" s="79"/>
      <c r="D1" s="79"/>
      <c r="E1" s="60"/>
      <c r="F1" s="60"/>
      <c r="G1" s="60"/>
      <c r="H1" s="114"/>
      <c r="I1" s="108"/>
      <c r="J1" s="108"/>
      <c r="K1" s="60"/>
      <c r="L1" s="60"/>
      <c r="M1" s="60"/>
      <c r="N1" s="104"/>
      <c r="O1" s="167"/>
      <c r="P1" s="167"/>
      <c r="Q1" s="60"/>
      <c r="R1" s="60"/>
      <c r="S1" s="84"/>
      <c r="T1" s="84"/>
      <c r="U1" s="88"/>
      <c r="V1" s="88"/>
      <c r="W1" s="88"/>
      <c r="X1" s="88"/>
      <c r="Y1" s="60"/>
      <c r="Z1" s="60"/>
      <c r="AA1" s="60"/>
      <c r="AB1" s="60"/>
      <c r="AC1" s="60"/>
      <c r="AD1" s="69"/>
    </row>
    <row r="2" spans="1:30" ht="26.25" x14ac:dyDescent="0.25">
      <c r="A2" s="184" t="s">
        <v>33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</row>
    <row r="3" spans="1:30" ht="26.25" x14ac:dyDescent="0.25">
      <c r="A3" s="179" t="s">
        <v>26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/>
      <c r="AD3" s="180"/>
    </row>
    <row r="4" spans="1:30" ht="26.25" x14ac:dyDescent="0.25">
      <c r="A4" s="179" t="s">
        <v>81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0"/>
      <c r="AC4" s="180"/>
      <c r="AD4" s="180"/>
    </row>
    <row r="5" spans="1:30" ht="26.25" x14ac:dyDescent="0.25">
      <c r="A5" s="181" t="s">
        <v>3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</row>
    <row r="6" spans="1:30" ht="14.45" customHeight="1" x14ac:dyDescent="0.25">
      <c r="A6" s="285" t="s">
        <v>34</v>
      </c>
      <c r="B6" s="286"/>
      <c r="C6" s="252" t="s">
        <v>35</v>
      </c>
      <c r="D6" s="253"/>
      <c r="E6" s="252" t="s">
        <v>35</v>
      </c>
      <c r="F6" s="253"/>
      <c r="G6" s="34" t="s">
        <v>36</v>
      </c>
      <c r="H6" s="115" t="s">
        <v>36</v>
      </c>
      <c r="I6" s="252" t="s">
        <v>36</v>
      </c>
      <c r="J6" s="253"/>
      <c r="K6" s="252" t="s">
        <v>36</v>
      </c>
      <c r="L6" s="253"/>
      <c r="M6" s="53" t="s">
        <v>37</v>
      </c>
      <c r="N6" s="168" t="s">
        <v>37</v>
      </c>
      <c r="O6" s="168" t="s">
        <v>37</v>
      </c>
      <c r="P6" s="168" t="s">
        <v>37</v>
      </c>
      <c r="Q6" s="252" t="s">
        <v>37</v>
      </c>
      <c r="R6" s="253"/>
      <c r="S6" s="252" t="s">
        <v>37</v>
      </c>
      <c r="T6" s="253"/>
      <c r="U6" s="252" t="s">
        <v>38</v>
      </c>
      <c r="V6" s="253"/>
      <c r="W6" s="252" t="s">
        <v>38</v>
      </c>
      <c r="X6" s="253"/>
      <c r="Y6" s="8" t="s">
        <v>38</v>
      </c>
      <c r="Z6" s="30" t="s">
        <v>38</v>
      </c>
      <c r="AA6" s="8" t="s">
        <v>39</v>
      </c>
      <c r="AB6" s="30" t="s">
        <v>39</v>
      </c>
      <c r="AC6" s="30" t="s">
        <v>39</v>
      </c>
      <c r="AD6" s="30" t="s">
        <v>39</v>
      </c>
    </row>
    <row r="7" spans="1:30" ht="14.45" customHeight="1" x14ac:dyDescent="0.25">
      <c r="A7" s="287"/>
      <c r="B7" s="288"/>
      <c r="C7" s="254" t="s">
        <v>68</v>
      </c>
      <c r="D7" s="255"/>
      <c r="E7" s="254" t="s">
        <v>68</v>
      </c>
      <c r="F7" s="255"/>
      <c r="G7" s="35" t="s">
        <v>40</v>
      </c>
      <c r="H7" s="116" t="s">
        <v>40</v>
      </c>
      <c r="I7" s="254" t="s">
        <v>40</v>
      </c>
      <c r="J7" s="255"/>
      <c r="K7" s="254" t="s">
        <v>40</v>
      </c>
      <c r="L7" s="255"/>
      <c r="M7" s="54" t="s">
        <v>41</v>
      </c>
      <c r="N7" s="169" t="s">
        <v>41</v>
      </c>
      <c r="O7" s="169" t="s">
        <v>41</v>
      </c>
      <c r="P7" s="169" t="s">
        <v>41</v>
      </c>
      <c r="Q7" s="254" t="s">
        <v>41</v>
      </c>
      <c r="R7" s="255"/>
      <c r="S7" s="254" t="s">
        <v>41</v>
      </c>
      <c r="T7" s="255"/>
      <c r="U7" s="254" t="s">
        <v>42</v>
      </c>
      <c r="V7" s="255"/>
      <c r="W7" s="254" t="s">
        <v>42</v>
      </c>
      <c r="X7" s="255"/>
      <c r="Y7" s="7" t="s">
        <v>42</v>
      </c>
      <c r="Z7" s="31" t="s">
        <v>42</v>
      </c>
      <c r="AA7" s="7" t="s">
        <v>69</v>
      </c>
      <c r="AB7" s="31" t="s">
        <v>69</v>
      </c>
      <c r="AC7" s="31" t="s">
        <v>69</v>
      </c>
      <c r="AD7" s="31" t="s">
        <v>69</v>
      </c>
    </row>
    <row r="8" spans="1:30" x14ac:dyDescent="0.25">
      <c r="A8" s="289"/>
      <c r="B8" s="290"/>
      <c r="C8" s="5" t="s">
        <v>44</v>
      </c>
      <c r="D8" s="5" t="s">
        <v>43</v>
      </c>
      <c r="E8" s="5" t="s">
        <v>44</v>
      </c>
      <c r="F8" s="5" t="s">
        <v>43</v>
      </c>
      <c r="G8" s="5" t="s">
        <v>43</v>
      </c>
      <c r="H8" s="5" t="s">
        <v>43</v>
      </c>
      <c r="I8" s="5" t="s">
        <v>44</v>
      </c>
      <c r="J8" s="5" t="s">
        <v>43</v>
      </c>
      <c r="K8" s="5" t="s">
        <v>44</v>
      </c>
      <c r="L8" s="5" t="s">
        <v>43</v>
      </c>
      <c r="M8" s="5" t="s">
        <v>43</v>
      </c>
      <c r="N8" s="5" t="s">
        <v>43</v>
      </c>
      <c r="O8" s="5" t="s">
        <v>43</v>
      </c>
      <c r="P8" s="5" t="s">
        <v>43</v>
      </c>
      <c r="Q8" s="5" t="s">
        <v>44</v>
      </c>
      <c r="R8" s="5" t="s">
        <v>43</v>
      </c>
      <c r="S8" s="5" t="s">
        <v>44</v>
      </c>
      <c r="T8" s="5" t="s">
        <v>43</v>
      </c>
      <c r="U8" s="5" t="s">
        <v>44</v>
      </c>
      <c r="V8" s="5" t="s">
        <v>43</v>
      </c>
      <c r="W8" s="5" t="s">
        <v>44</v>
      </c>
      <c r="X8" s="5" t="s">
        <v>43</v>
      </c>
      <c r="Y8" s="5" t="s">
        <v>43</v>
      </c>
      <c r="Z8" s="5" t="s">
        <v>43</v>
      </c>
      <c r="AA8" s="5" t="s">
        <v>43</v>
      </c>
      <c r="AB8" s="5" t="s">
        <v>43</v>
      </c>
      <c r="AC8" s="5" t="s">
        <v>43</v>
      </c>
      <c r="AD8" s="5" t="s">
        <v>43</v>
      </c>
    </row>
    <row r="9" spans="1:30" s="118" customFormat="1" x14ac:dyDescent="0.25">
      <c r="A9" s="294" t="s">
        <v>10</v>
      </c>
      <c r="B9" s="295"/>
      <c r="C9" s="256" t="s">
        <v>96</v>
      </c>
      <c r="D9" s="257"/>
      <c r="E9" s="256" t="s">
        <v>96</v>
      </c>
      <c r="F9" s="257"/>
      <c r="G9" s="75" t="s">
        <v>96</v>
      </c>
      <c r="H9" s="75" t="s">
        <v>96</v>
      </c>
      <c r="I9" s="256" t="s">
        <v>96</v>
      </c>
      <c r="J9" s="257"/>
      <c r="K9" s="256" t="s">
        <v>96</v>
      </c>
      <c r="L9" s="257"/>
      <c r="M9" s="75" t="s">
        <v>96</v>
      </c>
      <c r="N9" s="75" t="s">
        <v>96</v>
      </c>
      <c r="O9" s="75" t="s">
        <v>96</v>
      </c>
      <c r="P9" s="75" t="s">
        <v>96</v>
      </c>
      <c r="Q9" s="256" t="s">
        <v>96</v>
      </c>
      <c r="R9" s="257"/>
      <c r="S9" s="256" t="s">
        <v>96</v>
      </c>
      <c r="T9" s="257"/>
      <c r="U9" s="256" t="s">
        <v>96</v>
      </c>
      <c r="V9" s="257"/>
      <c r="W9" s="256" t="s">
        <v>96</v>
      </c>
      <c r="X9" s="257"/>
      <c r="Y9" s="75" t="s">
        <v>96</v>
      </c>
      <c r="Z9" s="75" t="s">
        <v>96</v>
      </c>
      <c r="AA9" s="75" t="s">
        <v>96</v>
      </c>
      <c r="AB9" s="75" t="s">
        <v>96</v>
      </c>
      <c r="AC9" s="75" t="s">
        <v>96</v>
      </c>
      <c r="AD9" s="75" t="s">
        <v>96</v>
      </c>
    </row>
    <row r="10" spans="1:30" s="118" customFormat="1" ht="42" customHeight="1" x14ac:dyDescent="0.25">
      <c r="A10" s="294" t="s">
        <v>11</v>
      </c>
      <c r="B10" s="295"/>
      <c r="C10" s="256" t="s">
        <v>213</v>
      </c>
      <c r="D10" s="257"/>
      <c r="E10" s="256" t="s">
        <v>196</v>
      </c>
      <c r="F10" s="257"/>
      <c r="G10" s="75" t="s">
        <v>214</v>
      </c>
      <c r="H10" s="75" t="s">
        <v>290</v>
      </c>
      <c r="I10" s="256" t="s">
        <v>197</v>
      </c>
      <c r="J10" s="257"/>
      <c r="K10" s="256" t="s">
        <v>261</v>
      </c>
      <c r="L10" s="257"/>
      <c r="M10" s="75" t="s">
        <v>170</v>
      </c>
      <c r="N10" s="75" t="s">
        <v>172</v>
      </c>
      <c r="O10" s="75" t="s">
        <v>292</v>
      </c>
      <c r="P10" s="75" t="s">
        <v>293</v>
      </c>
      <c r="Q10" s="256" t="s">
        <v>241</v>
      </c>
      <c r="R10" s="257"/>
      <c r="S10" s="256" t="s">
        <v>242</v>
      </c>
      <c r="T10" s="257"/>
      <c r="U10" s="256" t="s">
        <v>249</v>
      </c>
      <c r="V10" s="257"/>
      <c r="W10" s="256" t="s">
        <v>250</v>
      </c>
      <c r="X10" s="257"/>
      <c r="Y10" s="75" t="s">
        <v>220</v>
      </c>
      <c r="Z10" s="75" t="s">
        <v>221</v>
      </c>
      <c r="AA10" s="75" t="s">
        <v>222</v>
      </c>
      <c r="AB10" s="75" t="s">
        <v>223</v>
      </c>
      <c r="AC10" s="75" t="s">
        <v>224</v>
      </c>
      <c r="AD10" s="75" t="s">
        <v>225</v>
      </c>
    </row>
    <row r="11" spans="1:30" ht="18.75" x14ac:dyDescent="0.25">
      <c r="A11" s="277" t="s">
        <v>45</v>
      </c>
      <c r="B11" s="278"/>
      <c r="C11" s="14"/>
      <c r="D11" s="14"/>
      <c r="E11" s="14"/>
      <c r="F11" s="14"/>
      <c r="G11" s="14"/>
      <c r="H11" s="14"/>
      <c r="I11" s="14"/>
      <c r="J11" s="14"/>
      <c r="K11" s="99"/>
      <c r="L11" s="99"/>
      <c r="M11" s="14"/>
      <c r="N11" s="14"/>
      <c r="O11" s="91"/>
      <c r="P11" s="91"/>
      <c r="Q11" s="14"/>
      <c r="R11" s="14"/>
      <c r="S11" s="91"/>
      <c r="T11" s="91"/>
      <c r="U11" s="91"/>
      <c r="V11" s="91"/>
      <c r="W11" s="91"/>
      <c r="X11" s="91"/>
      <c r="Y11" s="14"/>
      <c r="Z11" s="14"/>
      <c r="AA11" s="14"/>
      <c r="AB11" s="14"/>
      <c r="AC11" s="14"/>
      <c r="AD11" s="66"/>
    </row>
    <row r="12" spans="1:30" s="118" customFormat="1" x14ac:dyDescent="0.25">
      <c r="A12" s="291" t="s">
        <v>46</v>
      </c>
      <c r="B12" s="129" t="s">
        <v>282</v>
      </c>
      <c r="C12" s="131">
        <v>0.18</v>
      </c>
      <c r="D12" s="131">
        <v>0.02</v>
      </c>
      <c r="E12" s="131">
        <v>7.8E-2</v>
      </c>
      <c r="F12" s="131">
        <v>1.37E-2</v>
      </c>
      <c r="G12" s="131">
        <v>3.3000000000000002E-2</v>
      </c>
      <c r="H12" s="131">
        <v>3.3000000000000002E-2</v>
      </c>
      <c r="I12" s="131">
        <v>7.8E-2</v>
      </c>
      <c r="J12" s="131">
        <v>1.2999999999999999E-2</v>
      </c>
      <c r="K12" s="131">
        <v>8.2000000000000003E-2</v>
      </c>
      <c r="L12" s="173">
        <v>1.7000000000000001E-2</v>
      </c>
      <c r="M12" s="131">
        <v>1.4500000000000001E-2</v>
      </c>
      <c r="N12" s="131">
        <v>1.4500000000000001E-2</v>
      </c>
      <c r="O12" s="131">
        <v>1.4500000000000001E-2</v>
      </c>
      <c r="P12" s="131">
        <v>1.4500000000000001E-2</v>
      </c>
      <c r="Q12" s="131">
        <v>7.0000000000000007E-2</v>
      </c>
      <c r="R12" s="131">
        <v>1.2E-2</v>
      </c>
      <c r="S12" s="131">
        <v>7.0000000000000007E-2</v>
      </c>
      <c r="T12" s="131">
        <v>1.2E-2</v>
      </c>
      <c r="U12" s="131">
        <v>7.0000000000000007E-2</v>
      </c>
      <c r="V12" s="131">
        <v>1.2E-2</v>
      </c>
      <c r="W12" s="131">
        <v>7.0000000000000007E-2</v>
      </c>
      <c r="X12" s="131">
        <v>1.2E-2</v>
      </c>
      <c r="Y12" s="131">
        <v>1.0500000000000001E-2</v>
      </c>
      <c r="Z12" s="131">
        <v>1.0500000000000001E-2</v>
      </c>
      <c r="AA12" s="131">
        <v>9.4999999999999998E-3</v>
      </c>
      <c r="AB12" s="131">
        <v>9.4999999999999998E-3</v>
      </c>
      <c r="AC12" s="131">
        <v>8.9999999999999993E-3</v>
      </c>
      <c r="AD12" s="131">
        <v>8.9999999999999993E-3</v>
      </c>
    </row>
    <row r="13" spans="1:30" s="118" customFormat="1" x14ac:dyDescent="0.25">
      <c r="A13" s="292"/>
      <c r="B13" s="132" t="s">
        <v>47</v>
      </c>
      <c r="C13" s="266">
        <v>8.0000000000000004E-4</v>
      </c>
      <c r="D13" s="267"/>
      <c r="E13" s="131">
        <v>5.9699999999999989E-2</v>
      </c>
      <c r="F13" s="131">
        <v>1.14E-2</v>
      </c>
      <c r="G13" s="131">
        <v>9.9000000000000008E-3</v>
      </c>
      <c r="H13" s="131">
        <v>9.9000000000000008E-3</v>
      </c>
      <c r="I13" s="131">
        <v>5.8499999999999996E-2</v>
      </c>
      <c r="J13" s="131">
        <v>1.0699999999999999E-2</v>
      </c>
      <c r="K13" s="266">
        <v>7.1999999999999998E-3</v>
      </c>
      <c r="L13" s="267"/>
      <c r="M13" s="131">
        <v>1.0800000000000001E-2</v>
      </c>
      <c r="N13" s="131">
        <v>1.0800000000000001E-2</v>
      </c>
      <c r="O13" s="131">
        <v>1.0800000000000001E-2</v>
      </c>
      <c r="P13" s="131">
        <v>1.0800000000000001E-2</v>
      </c>
      <c r="Q13" s="131">
        <v>5.62E-2</v>
      </c>
      <c r="R13" s="131">
        <v>7.4999999999999997E-3</v>
      </c>
      <c r="S13" s="131">
        <v>5.62E-2</v>
      </c>
      <c r="T13" s="131">
        <v>7.4999999999999997E-3</v>
      </c>
      <c r="U13" s="131">
        <v>5.62E-2</v>
      </c>
      <c r="V13" s="131">
        <v>7.4999999999999997E-3</v>
      </c>
      <c r="W13" s="131">
        <v>5.62E-2</v>
      </c>
      <c r="X13" s="131">
        <v>7.4999999999999997E-3</v>
      </c>
      <c r="Y13" s="131">
        <v>6.8999999999999999E-3</v>
      </c>
      <c r="Z13" s="131">
        <v>6.8999999999999999E-3</v>
      </c>
      <c r="AA13" s="131">
        <v>5.8999999999999999E-3</v>
      </c>
      <c r="AB13" s="131">
        <v>5.8999999999999999E-3</v>
      </c>
      <c r="AC13" s="131">
        <v>5.4000000000000003E-3</v>
      </c>
      <c r="AD13" s="131">
        <v>5.4000000000000003E-3</v>
      </c>
    </row>
    <row r="14" spans="1:30" s="118" customFormat="1" x14ac:dyDescent="0.25">
      <c r="A14" s="292"/>
      <c r="B14" s="133" t="s">
        <v>48</v>
      </c>
      <c r="C14" s="266" t="s">
        <v>98</v>
      </c>
      <c r="D14" s="267"/>
      <c r="E14" s="134">
        <v>3.205128205128205E-3</v>
      </c>
      <c r="F14" s="134">
        <v>1.824817518248175E-2</v>
      </c>
      <c r="G14" s="131" t="s">
        <v>98</v>
      </c>
      <c r="H14" s="131" t="s">
        <v>98</v>
      </c>
      <c r="I14" s="134">
        <v>3.205128205128205E-3</v>
      </c>
      <c r="J14" s="134">
        <v>1.9230769230769232E-2</v>
      </c>
      <c r="K14" s="266" t="s">
        <v>98</v>
      </c>
      <c r="L14" s="267"/>
      <c r="M14" s="134">
        <v>1.7241379310344827E-2</v>
      </c>
      <c r="N14" s="134">
        <v>1.7241379310344827E-2</v>
      </c>
      <c r="O14" s="131" t="s">
        <v>98</v>
      </c>
      <c r="P14" s="131" t="s">
        <v>98</v>
      </c>
      <c r="Q14" s="134">
        <f t="shared" ref="Q14:T14" si="0">0.00025/Q12</f>
        <v>3.5714285714285713E-3</v>
      </c>
      <c r="R14" s="134">
        <f t="shared" si="0"/>
        <v>2.0833333333333332E-2</v>
      </c>
      <c r="S14" s="134">
        <f t="shared" si="0"/>
        <v>3.5714285714285713E-3</v>
      </c>
      <c r="T14" s="134">
        <f t="shared" si="0"/>
        <v>2.0833333333333332E-2</v>
      </c>
      <c r="U14" s="134">
        <f t="shared" ref="U14:V14" si="1">0.00025/U12</f>
        <v>3.5714285714285713E-3</v>
      </c>
      <c r="V14" s="134">
        <f t="shared" si="1"/>
        <v>2.0833333333333332E-2</v>
      </c>
      <c r="W14" s="134">
        <f t="shared" ref="W14:X14" si="2">0.00025/W12</f>
        <v>3.5714285714285713E-3</v>
      </c>
      <c r="X14" s="134">
        <f t="shared" si="2"/>
        <v>2.0833333333333332E-2</v>
      </c>
      <c r="Y14" s="134">
        <v>2.3809523809523808E-2</v>
      </c>
      <c r="Z14" s="134">
        <v>2.3809523809523808E-2</v>
      </c>
      <c r="AA14" s="134">
        <v>2.6315789473684213E-2</v>
      </c>
      <c r="AB14" s="134">
        <v>2.6315789473684213E-2</v>
      </c>
      <c r="AC14" s="134">
        <v>2.777777777777778E-2</v>
      </c>
      <c r="AD14" s="134">
        <v>2.777777777777778E-2</v>
      </c>
    </row>
    <row r="15" spans="1:30" s="118" customFormat="1" x14ac:dyDescent="0.25">
      <c r="A15" s="292"/>
      <c r="B15" s="133" t="s">
        <v>49</v>
      </c>
      <c r="C15" s="266" t="s">
        <v>98</v>
      </c>
      <c r="D15" s="267"/>
      <c r="E15" s="258">
        <v>0.25</v>
      </c>
      <c r="F15" s="259"/>
      <c r="G15" s="131" t="s">
        <v>98</v>
      </c>
      <c r="H15" s="131" t="s">
        <v>98</v>
      </c>
      <c r="I15" s="258">
        <v>0.25</v>
      </c>
      <c r="J15" s="259"/>
      <c r="K15" s="266" t="s">
        <v>98</v>
      </c>
      <c r="L15" s="267"/>
      <c r="M15" s="134">
        <v>0.25</v>
      </c>
      <c r="N15" s="134">
        <v>0.25</v>
      </c>
      <c r="O15" s="131" t="s">
        <v>98</v>
      </c>
      <c r="P15" s="131" t="s">
        <v>98</v>
      </c>
      <c r="Q15" s="258">
        <v>0.25</v>
      </c>
      <c r="R15" s="259"/>
      <c r="S15" s="258">
        <v>0.25</v>
      </c>
      <c r="T15" s="259"/>
      <c r="U15" s="258">
        <v>0.25</v>
      </c>
      <c r="V15" s="259"/>
      <c r="W15" s="258">
        <v>0.25</v>
      </c>
      <c r="X15" s="259"/>
      <c r="Y15" s="134">
        <v>0.25</v>
      </c>
      <c r="Z15" s="134">
        <v>0.25</v>
      </c>
      <c r="AA15" s="134">
        <v>0.25</v>
      </c>
      <c r="AB15" s="134">
        <v>0.25</v>
      </c>
      <c r="AC15" s="134">
        <v>0.25</v>
      </c>
      <c r="AD15" s="134">
        <v>0.25</v>
      </c>
    </row>
    <row r="16" spans="1:30" s="118" customFormat="1" x14ac:dyDescent="0.25">
      <c r="A16" s="293"/>
      <c r="B16" s="133" t="s">
        <v>50</v>
      </c>
      <c r="C16" s="266" t="s">
        <v>98</v>
      </c>
      <c r="D16" s="267"/>
      <c r="E16" s="258" t="s">
        <v>111</v>
      </c>
      <c r="F16" s="259"/>
      <c r="G16" s="131" t="s">
        <v>98</v>
      </c>
      <c r="H16" s="131" t="s">
        <v>98</v>
      </c>
      <c r="I16" s="258">
        <v>0.25</v>
      </c>
      <c r="J16" s="259"/>
      <c r="K16" s="266" t="s">
        <v>98</v>
      </c>
      <c r="L16" s="267"/>
      <c r="M16" s="134" t="s">
        <v>111</v>
      </c>
      <c r="N16" s="134" t="s">
        <v>111</v>
      </c>
      <c r="O16" s="131" t="s">
        <v>98</v>
      </c>
      <c r="P16" s="131" t="s">
        <v>98</v>
      </c>
      <c r="Q16" s="258" t="s">
        <v>111</v>
      </c>
      <c r="R16" s="259"/>
      <c r="S16" s="258" t="s">
        <v>111</v>
      </c>
      <c r="T16" s="259"/>
      <c r="U16" s="258" t="s">
        <v>111</v>
      </c>
      <c r="V16" s="259"/>
      <c r="W16" s="258" t="s">
        <v>111</v>
      </c>
      <c r="X16" s="259"/>
      <c r="Y16" s="134" t="s">
        <v>111</v>
      </c>
      <c r="Z16" s="134" t="s">
        <v>111</v>
      </c>
      <c r="AA16" s="134" t="s">
        <v>111</v>
      </c>
      <c r="AB16" s="134" t="s">
        <v>111</v>
      </c>
      <c r="AC16" s="134" t="s">
        <v>111</v>
      </c>
      <c r="AD16" s="134" t="s">
        <v>111</v>
      </c>
    </row>
    <row r="17" spans="1:30" s="118" customFormat="1" x14ac:dyDescent="0.25">
      <c r="A17" s="136"/>
      <c r="B17" s="137" t="s">
        <v>112</v>
      </c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9"/>
      <c r="R17" s="139"/>
      <c r="S17" s="139"/>
      <c r="T17" s="139"/>
      <c r="U17" s="139"/>
      <c r="V17" s="139"/>
      <c r="W17" s="139"/>
      <c r="X17" s="139"/>
      <c r="Y17" s="138"/>
      <c r="Z17" s="138"/>
      <c r="AA17" s="138"/>
      <c r="AB17" s="138"/>
      <c r="AC17" s="138"/>
      <c r="AD17" s="174"/>
    </row>
    <row r="18" spans="1:30" s="143" customFormat="1" x14ac:dyDescent="0.25">
      <c r="A18" s="274" t="s">
        <v>51</v>
      </c>
      <c r="B18" s="140" t="s">
        <v>283</v>
      </c>
      <c r="C18" s="262">
        <v>1</v>
      </c>
      <c r="D18" s="263"/>
      <c r="E18" s="260">
        <v>132</v>
      </c>
      <c r="F18" s="261"/>
      <c r="G18" s="141">
        <v>5</v>
      </c>
      <c r="H18" s="141">
        <v>5</v>
      </c>
      <c r="I18" s="260">
        <v>174</v>
      </c>
      <c r="J18" s="261"/>
      <c r="K18" s="262">
        <v>21.5</v>
      </c>
      <c r="L18" s="263"/>
      <c r="M18" s="142">
        <v>42</v>
      </c>
      <c r="N18" s="142">
        <v>42</v>
      </c>
      <c r="O18" s="142">
        <v>42</v>
      </c>
      <c r="P18" s="142">
        <v>42</v>
      </c>
      <c r="Q18" s="260">
        <v>205</v>
      </c>
      <c r="R18" s="261"/>
      <c r="S18" s="260">
        <v>205</v>
      </c>
      <c r="T18" s="261"/>
      <c r="U18" s="260">
        <v>250</v>
      </c>
      <c r="V18" s="261"/>
      <c r="W18" s="260">
        <v>250</v>
      </c>
      <c r="X18" s="261"/>
      <c r="Y18" s="77">
        <v>84</v>
      </c>
      <c r="Z18" s="77">
        <v>84</v>
      </c>
      <c r="AA18" s="77">
        <v>114</v>
      </c>
      <c r="AB18" s="77">
        <v>114</v>
      </c>
      <c r="AC18" s="77">
        <v>150</v>
      </c>
      <c r="AD18" s="77">
        <v>150</v>
      </c>
    </row>
    <row r="19" spans="1:30" s="143" customFormat="1" x14ac:dyDescent="0.25">
      <c r="A19" s="275"/>
      <c r="B19" s="133" t="s">
        <v>49</v>
      </c>
      <c r="C19" s="266" t="s">
        <v>98</v>
      </c>
      <c r="D19" s="267"/>
      <c r="E19" s="258">
        <v>0.25</v>
      </c>
      <c r="F19" s="259"/>
      <c r="G19" s="131" t="s">
        <v>98</v>
      </c>
      <c r="H19" s="131" t="s">
        <v>98</v>
      </c>
      <c r="I19" s="258">
        <v>0.25</v>
      </c>
      <c r="J19" s="259"/>
      <c r="K19" s="266" t="s">
        <v>98</v>
      </c>
      <c r="L19" s="267"/>
      <c r="M19" s="134">
        <v>0.25</v>
      </c>
      <c r="N19" s="134">
        <v>0.25</v>
      </c>
      <c r="O19" s="131" t="s">
        <v>98</v>
      </c>
      <c r="P19" s="131" t="s">
        <v>98</v>
      </c>
      <c r="Q19" s="258">
        <v>0.25</v>
      </c>
      <c r="R19" s="259"/>
      <c r="S19" s="258">
        <v>0.25</v>
      </c>
      <c r="T19" s="259"/>
      <c r="U19" s="258">
        <v>0.25</v>
      </c>
      <c r="V19" s="259"/>
      <c r="W19" s="258">
        <v>0.25</v>
      </c>
      <c r="X19" s="259"/>
      <c r="Y19" s="134">
        <v>0.25</v>
      </c>
      <c r="Z19" s="134">
        <v>0.25</v>
      </c>
      <c r="AA19" s="134">
        <v>0.25</v>
      </c>
      <c r="AB19" s="134">
        <v>0.25</v>
      </c>
      <c r="AC19" s="134">
        <v>0.25</v>
      </c>
      <c r="AD19" s="134">
        <v>0.25</v>
      </c>
    </row>
    <row r="20" spans="1:30" s="143" customFormat="1" x14ac:dyDescent="0.25">
      <c r="A20" s="276"/>
      <c r="B20" s="133" t="s">
        <v>50</v>
      </c>
      <c r="C20" s="266" t="s">
        <v>98</v>
      </c>
      <c r="D20" s="267"/>
      <c r="E20" s="258" t="s">
        <v>111</v>
      </c>
      <c r="F20" s="259"/>
      <c r="G20" s="131" t="s">
        <v>98</v>
      </c>
      <c r="H20" s="131" t="s">
        <v>98</v>
      </c>
      <c r="I20" s="258" t="s">
        <v>111</v>
      </c>
      <c r="J20" s="259"/>
      <c r="K20" s="266" t="s">
        <v>98</v>
      </c>
      <c r="L20" s="267"/>
      <c r="M20" s="134" t="s">
        <v>111</v>
      </c>
      <c r="N20" s="134" t="s">
        <v>111</v>
      </c>
      <c r="O20" s="131" t="s">
        <v>98</v>
      </c>
      <c r="P20" s="131" t="s">
        <v>98</v>
      </c>
      <c r="Q20" s="258" t="s">
        <v>111</v>
      </c>
      <c r="R20" s="259"/>
      <c r="S20" s="258" t="s">
        <v>111</v>
      </c>
      <c r="T20" s="259"/>
      <c r="U20" s="258" t="s">
        <v>111</v>
      </c>
      <c r="V20" s="259"/>
      <c r="W20" s="258" t="s">
        <v>111</v>
      </c>
      <c r="X20" s="259"/>
      <c r="Y20" s="134" t="s">
        <v>111</v>
      </c>
      <c r="Z20" s="134" t="s">
        <v>111</v>
      </c>
      <c r="AA20" s="134" t="s">
        <v>111</v>
      </c>
      <c r="AB20" s="134" t="s">
        <v>111</v>
      </c>
      <c r="AC20" s="134" t="s">
        <v>111</v>
      </c>
      <c r="AD20" s="134" t="s">
        <v>111</v>
      </c>
    </row>
    <row r="21" spans="1:30" s="118" customFormat="1" x14ac:dyDescent="0.25">
      <c r="A21" s="136"/>
      <c r="B21" s="137" t="s">
        <v>112</v>
      </c>
      <c r="C21" s="138"/>
      <c r="D21" s="138"/>
      <c r="E21" s="144"/>
      <c r="F21" s="144"/>
      <c r="G21" s="138"/>
      <c r="H21" s="138"/>
      <c r="I21" s="144"/>
      <c r="J21" s="144"/>
      <c r="K21" s="144"/>
      <c r="L21" s="144"/>
      <c r="M21" s="144"/>
      <c r="N21" s="144"/>
      <c r="O21" s="144"/>
      <c r="P21" s="144"/>
      <c r="Q21" s="138"/>
      <c r="R21" s="138"/>
      <c r="S21" s="138"/>
      <c r="T21" s="138"/>
      <c r="U21" s="138"/>
      <c r="V21" s="138"/>
      <c r="W21" s="138"/>
      <c r="X21" s="138"/>
      <c r="Y21" s="144"/>
      <c r="Z21" s="144"/>
      <c r="AA21" s="144"/>
      <c r="AB21" s="144"/>
      <c r="AC21" s="144"/>
      <c r="AD21" s="175"/>
    </row>
    <row r="22" spans="1:30" s="143" customFormat="1" x14ac:dyDescent="0.25">
      <c r="A22" s="274" t="s">
        <v>52</v>
      </c>
      <c r="B22" s="140" t="s">
        <v>53</v>
      </c>
      <c r="C22" s="264" t="s">
        <v>98</v>
      </c>
      <c r="D22" s="265"/>
      <c r="E22" s="146">
        <v>1000</v>
      </c>
      <c r="F22" s="146">
        <v>1500</v>
      </c>
      <c r="G22" s="147" t="s">
        <v>98</v>
      </c>
      <c r="H22" s="147" t="s">
        <v>98</v>
      </c>
      <c r="I22" s="146">
        <v>1400</v>
      </c>
      <c r="J22" s="146">
        <v>2200</v>
      </c>
      <c r="K22" s="264" t="s">
        <v>98</v>
      </c>
      <c r="L22" s="265"/>
      <c r="M22" s="146">
        <v>1000</v>
      </c>
      <c r="N22" s="146">
        <v>1000</v>
      </c>
      <c r="O22" s="131" t="s">
        <v>98</v>
      </c>
      <c r="P22" s="131" t="s">
        <v>98</v>
      </c>
      <c r="Q22" s="146">
        <v>1750</v>
      </c>
      <c r="R22" s="146">
        <v>3250</v>
      </c>
      <c r="S22" s="146">
        <v>1750</v>
      </c>
      <c r="T22" s="146">
        <v>3250</v>
      </c>
      <c r="U22" s="146">
        <v>2400</v>
      </c>
      <c r="V22" s="146">
        <v>3600</v>
      </c>
      <c r="W22" s="146">
        <v>2400</v>
      </c>
      <c r="X22" s="146">
        <v>3600</v>
      </c>
      <c r="Y22" s="146">
        <v>4400</v>
      </c>
      <c r="Z22" s="146">
        <v>4400</v>
      </c>
      <c r="AA22" s="146">
        <v>5400</v>
      </c>
      <c r="AB22" s="146">
        <v>5400</v>
      </c>
      <c r="AC22" s="146">
        <v>6400</v>
      </c>
      <c r="AD22" s="146">
        <v>6400</v>
      </c>
    </row>
    <row r="23" spans="1:30" s="143" customFormat="1" ht="14.45" customHeight="1" x14ac:dyDescent="0.25">
      <c r="A23" s="275"/>
      <c r="B23" s="140" t="s">
        <v>284</v>
      </c>
      <c r="C23" s="266" t="s">
        <v>98</v>
      </c>
      <c r="D23" s="267"/>
      <c r="E23" s="268">
        <v>96.5</v>
      </c>
      <c r="F23" s="269"/>
      <c r="G23" s="131" t="s">
        <v>98</v>
      </c>
      <c r="H23" s="131" t="s">
        <v>98</v>
      </c>
      <c r="I23" s="268">
        <v>134.9</v>
      </c>
      <c r="J23" s="269"/>
      <c r="K23" s="266" t="s">
        <v>98</v>
      </c>
      <c r="L23" s="267"/>
      <c r="M23" s="77">
        <v>14.200000000000001</v>
      </c>
      <c r="N23" s="77">
        <v>14.200000000000001</v>
      </c>
      <c r="O23" s="131" t="s">
        <v>98</v>
      </c>
      <c r="P23" s="131" t="s">
        <v>98</v>
      </c>
      <c r="Q23" s="262">
        <v>158.27000000000001</v>
      </c>
      <c r="R23" s="263"/>
      <c r="S23" s="262">
        <v>158.27000000000001</v>
      </c>
      <c r="T23" s="263"/>
      <c r="U23" s="262">
        <v>207.11999999999998</v>
      </c>
      <c r="V23" s="263"/>
      <c r="W23" s="262">
        <v>207.11999999999998</v>
      </c>
      <c r="X23" s="263"/>
      <c r="Y23" s="77">
        <v>45.32</v>
      </c>
      <c r="Z23" s="77">
        <v>45.32</v>
      </c>
      <c r="AA23" s="77">
        <v>50.22</v>
      </c>
      <c r="AB23" s="77">
        <v>50.22</v>
      </c>
      <c r="AC23" s="77">
        <v>56.32</v>
      </c>
      <c r="AD23" s="77">
        <v>56.32</v>
      </c>
    </row>
    <row r="24" spans="1:30" s="143" customFormat="1" x14ac:dyDescent="0.25">
      <c r="A24" s="275"/>
      <c r="B24" s="148" t="s">
        <v>296</v>
      </c>
      <c r="C24" s="266" t="s">
        <v>98</v>
      </c>
      <c r="D24" s="267"/>
      <c r="E24" s="149">
        <v>7.6399999999999996E-2</v>
      </c>
      <c r="F24" s="149">
        <v>1.34E-2</v>
      </c>
      <c r="G24" s="131" t="s">
        <v>98</v>
      </c>
      <c r="H24" s="131" t="s">
        <v>98</v>
      </c>
      <c r="I24" s="149">
        <v>7.6399999999999996E-2</v>
      </c>
      <c r="J24" s="149">
        <v>1.2699999999999999E-2</v>
      </c>
      <c r="K24" s="266" t="s">
        <v>98</v>
      </c>
      <c r="L24" s="267"/>
      <c r="M24" s="150">
        <v>1.4200000000000001E-2</v>
      </c>
      <c r="N24" s="150">
        <v>1.4200000000000001E-2</v>
      </c>
      <c r="O24" s="131" t="s">
        <v>98</v>
      </c>
      <c r="P24" s="131" t="s">
        <v>98</v>
      </c>
      <c r="Q24" s="151">
        <v>6.8600000000000008E-2</v>
      </c>
      <c r="R24" s="151">
        <v>1.176E-2</v>
      </c>
      <c r="S24" s="151">
        <v>6.8600000000000008E-2</v>
      </c>
      <c r="T24" s="151">
        <v>1.176E-2</v>
      </c>
      <c r="U24" s="151">
        <v>6.8600000000000008E-2</v>
      </c>
      <c r="V24" s="151">
        <v>1.176E-2</v>
      </c>
      <c r="W24" s="151">
        <v>6.8600000000000008E-2</v>
      </c>
      <c r="X24" s="151">
        <v>1.176E-2</v>
      </c>
      <c r="Y24" s="150">
        <v>1.03E-2</v>
      </c>
      <c r="Z24" s="150">
        <v>1.03E-2</v>
      </c>
      <c r="AA24" s="150">
        <v>9.2999999999999992E-3</v>
      </c>
      <c r="AB24" s="150">
        <v>9.2999999999999992E-3</v>
      </c>
      <c r="AC24" s="150">
        <v>8.8000000000000005E-3</v>
      </c>
      <c r="AD24" s="150">
        <v>8.8000000000000005E-3</v>
      </c>
    </row>
    <row r="25" spans="1:30" s="143" customFormat="1" x14ac:dyDescent="0.25">
      <c r="A25" s="275"/>
      <c r="B25" s="140" t="s">
        <v>48</v>
      </c>
      <c r="C25" s="266" t="s">
        <v>98</v>
      </c>
      <c r="D25" s="267"/>
      <c r="E25" s="134">
        <v>3.272251308900524E-3</v>
      </c>
      <c r="F25" s="134">
        <v>1.8656716417910446E-2</v>
      </c>
      <c r="G25" s="131" t="s">
        <v>98</v>
      </c>
      <c r="H25" s="131" t="s">
        <v>98</v>
      </c>
      <c r="I25" s="134">
        <v>3.272251308900524E-3</v>
      </c>
      <c r="J25" s="134">
        <v>1.968503937007874E-2</v>
      </c>
      <c r="K25" s="266" t="s">
        <v>98</v>
      </c>
      <c r="L25" s="267"/>
      <c r="M25" s="134">
        <v>1.7605633802816902E-2</v>
      </c>
      <c r="N25" s="134">
        <v>1.7605633802816902E-2</v>
      </c>
      <c r="O25" s="131" t="s">
        <v>98</v>
      </c>
      <c r="P25" s="131" t="s">
        <v>98</v>
      </c>
      <c r="Q25" s="134">
        <v>3.6443148688046646E-3</v>
      </c>
      <c r="R25" s="134">
        <v>2.1258503401360547E-2</v>
      </c>
      <c r="S25" s="134">
        <v>3.6443148688046646E-3</v>
      </c>
      <c r="T25" s="134">
        <v>2.1258503401360547E-2</v>
      </c>
      <c r="U25" s="134">
        <v>3.644314868804665E-3</v>
      </c>
      <c r="V25" s="134">
        <v>2.1186440677966104E-2</v>
      </c>
      <c r="W25" s="134">
        <v>3.644314868804665E-3</v>
      </c>
      <c r="X25" s="134">
        <v>2.1186440677966104E-2</v>
      </c>
      <c r="Y25" s="134">
        <v>2.4271844660194174E-2</v>
      </c>
      <c r="Z25" s="134">
        <v>2.4271844660194174E-2</v>
      </c>
      <c r="AA25" s="134">
        <v>2.6881720430107531E-2</v>
      </c>
      <c r="AB25" s="134">
        <v>2.6881720430107531E-2</v>
      </c>
      <c r="AC25" s="134">
        <v>2.8409090909090908E-2</v>
      </c>
      <c r="AD25" s="134">
        <v>2.8409090909090908E-2</v>
      </c>
    </row>
    <row r="26" spans="1:30" s="143" customFormat="1" x14ac:dyDescent="0.25">
      <c r="A26" s="275"/>
      <c r="B26" s="133" t="s">
        <v>49</v>
      </c>
      <c r="C26" s="266" t="s">
        <v>98</v>
      </c>
      <c r="D26" s="267"/>
      <c r="E26" s="258">
        <v>0.25</v>
      </c>
      <c r="F26" s="259"/>
      <c r="G26" s="131" t="s">
        <v>98</v>
      </c>
      <c r="H26" s="131" t="s">
        <v>98</v>
      </c>
      <c r="I26" s="258">
        <v>0.25</v>
      </c>
      <c r="J26" s="259"/>
      <c r="K26" s="266" t="s">
        <v>98</v>
      </c>
      <c r="L26" s="267"/>
      <c r="M26" s="134">
        <v>0.25</v>
      </c>
      <c r="N26" s="134">
        <v>0.25</v>
      </c>
      <c r="O26" s="131" t="s">
        <v>98</v>
      </c>
      <c r="P26" s="131" t="s">
        <v>98</v>
      </c>
      <c r="Q26" s="258">
        <v>0.25</v>
      </c>
      <c r="R26" s="259"/>
      <c r="S26" s="258">
        <v>0.25</v>
      </c>
      <c r="T26" s="259"/>
      <c r="U26" s="258">
        <v>0.25</v>
      </c>
      <c r="V26" s="259"/>
      <c r="W26" s="258">
        <v>0.25</v>
      </c>
      <c r="X26" s="259"/>
      <c r="Y26" s="134">
        <v>0.25</v>
      </c>
      <c r="Z26" s="134">
        <v>0.25</v>
      </c>
      <c r="AA26" s="134">
        <v>0.25</v>
      </c>
      <c r="AB26" s="134">
        <v>0.25</v>
      </c>
      <c r="AC26" s="134">
        <v>0.25</v>
      </c>
      <c r="AD26" s="134">
        <v>0.25</v>
      </c>
    </row>
    <row r="27" spans="1:30" s="143" customFormat="1" x14ac:dyDescent="0.25">
      <c r="A27" s="276"/>
      <c r="B27" s="133" t="s">
        <v>50</v>
      </c>
      <c r="C27" s="266" t="s">
        <v>98</v>
      </c>
      <c r="D27" s="267"/>
      <c r="E27" s="258" t="s">
        <v>111</v>
      </c>
      <c r="F27" s="259"/>
      <c r="G27" s="131" t="s">
        <v>98</v>
      </c>
      <c r="H27" s="131" t="s">
        <v>98</v>
      </c>
      <c r="I27" s="258" t="s">
        <v>111</v>
      </c>
      <c r="J27" s="259"/>
      <c r="K27" s="266" t="s">
        <v>98</v>
      </c>
      <c r="L27" s="267"/>
      <c r="M27" s="134" t="s">
        <v>111</v>
      </c>
      <c r="N27" s="134" t="s">
        <v>111</v>
      </c>
      <c r="O27" s="131" t="s">
        <v>98</v>
      </c>
      <c r="P27" s="131" t="s">
        <v>98</v>
      </c>
      <c r="Q27" s="258" t="s">
        <v>111</v>
      </c>
      <c r="R27" s="259"/>
      <c r="S27" s="258" t="s">
        <v>111</v>
      </c>
      <c r="T27" s="259"/>
      <c r="U27" s="258" t="s">
        <v>111</v>
      </c>
      <c r="V27" s="259"/>
      <c r="W27" s="258" t="s">
        <v>111</v>
      </c>
      <c r="X27" s="259"/>
      <c r="Y27" s="134" t="s">
        <v>111</v>
      </c>
      <c r="Z27" s="134" t="s">
        <v>111</v>
      </c>
      <c r="AA27" s="134" t="s">
        <v>111</v>
      </c>
      <c r="AB27" s="134" t="s">
        <v>111</v>
      </c>
      <c r="AC27" s="134" t="s">
        <v>111</v>
      </c>
      <c r="AD27" s="134" t="s">
        <v>111</v>
      </c>
    </row>
    <row r="28" spans="1:30" s="118" customFormat="1" x14ac:dyDescent="0.25">
      <c r="A28" s="152"/>
      <c r="B28" s="153" t="s">
        <v>112</v>
      </c>
      <c r="C28" s="154"/>
      <c r="D28" s="154"/>
      <c r="E28" s="155"/>
      <c r="F28" s="155"/>
      <c r="G28" s="154"/>
      <c r="H28" s="154"/>
      <c r="I28" s="155"/>
      <c r="J28" s="155"/>
      <c r="K28" s="154"/>
      <c r="L28" s="154"/>
      <c r="M28" s="155"/>
      <c r="N28" s="155"/>
      <c r="O28" s="155"/>
      <c r="P28" s="155"/>
      <c r="Q28" s="154"/>
      <c r="R28" s="154"/>
      <c r="S28" s="154"/>
      <c r="T28" s="154"/>
      <c r="U28" s="154"/>
      <c r="V28" s="154"/>
      <c r="W28" s="154"/>
      <c r="X28" s="154"/>
      <c r="Y28" s="155"/>
      <c r="Z28" s="155"/>
      <c r="AA28" s="155"/>
      <c r="AB28" s="155"/>
      <c r="AC28" s="155"/>
      <c r="AD28" s="155"/>
    </row>
    <row r="29" spans="1:30" s="143" customFormat="1" x14ac:dyDescent="0.25">
      <c r="A29" s="274" t="s">
        <v>55</v>
      </c>
      <c r="B29" s="140" t="s">
        <v>53</v>
      </c>
      <c r="C29" s="264" t="s">
        <v>98</v>
      </c>
      <c r="D29" s="265"/>
      <c r="E29" s="146">
        <v>1300</v>
      </c>
      <c r="F29" s="146">
        <v>2000</v>
      </c>
      <c r="G29" s="147" t="s">
        <v>98</v>
      </c>
      <c r="H29" s="147" t="s">
        <v>98</v>
      </c>
      <c r="I29" s="146">
        <v>2000</v>
      </c>
      <c r="J29" s="146">
        <v>3000</v>
      </c>
      <c r="K29" s="264" t="s">
        <v>98</v>
      </c>
      <c r="L29" s="265"/>
      <c r="M29" s="146">
        <v>1500</v>
      </c>
      <c r="N29" s="146">
        <v>1500</v>
      </c>
      <c r="O29" s="131" t="s">
        <v>98</v>
      </c>
      <c r="P29" s="131" t="s">
        <v>98</v>
      </c>
      <c r="Q29" s="146">
        <v>2625</v>
      </c>
      <c r="R29" s="146">
        <v>4875</v>
      </c>
      <c r="S29" s="146">
        <v>2625</v>
      </c>
      <c r="T29" s="146">
        <v>4875</v>
      </c>
      <c r="U29" s="146">
        <v>3600</v>
      </c>
      <c r="V29" s="146">
        <v>5400</v>
      </c>
      <c r="W29" s="146">
        <v>3600</v>
      </c>
      <c r="X29" s="146">
        <v>5400</v>
      </c>
      <c r="Y29" s="146">
        <v>5500</v>
      </c>
      <c r="Z29" s="146">
        <v>5500</v>
      </c>
      <c r="AA29" s="146">
        <v>6500</v>
      </c>
      <c r="AB29" s="146">
        <v>6500</v>
      </c>
      <c r="AC29" s="146">
        <v>7500</v>
      </c>
      <c r="AD29" s="146">
        <v>7500</v>
      </c>
    </row>
    <row r="30" spans="1:30" s="143" customFormat="1" x14ac:dyDescent="0.25">
      <c r="A30" s="275"/>
      <c r="B30" s="140" t="s">
        <v>284</v>
      </c>
      <c r="C30" s="266" t="s">
        <v>98</v>
      </c>
      <c r="D30" s="267"/>
      <c r="E30" s="268">
        <v>123.77</v>
      </c>
      <c r="F30" s="269"/>
      <c r="G30" s="131" t="s">
        <v>98</v>
      </c>
      <c r="H30" s="131" t="s">
        <v>98</v>
      </c>
      <c r="I30" s="268">
        <v>187.3</v>
      </c>
      <c r="J30" s="269"/>
      <c r="K30" s="266" t="s">
        <v>98</v>
      </c>
      <c r="L30" s="267"/>
      <c r="M30" s="77">
        <v>20.849999999999998</v>
      </c>
      <c r="N30" s="77">
        <v>20.849999999999998</v>
      </c>
      <c r="O30" s="131" t="s">
        <v>98</v>
      </c>
      <c r="P30" s="131" t="s">
        <v>98</v>
      </c>
      <c r="Q30" s="262">
        <v>232.56000000000003</v>
      </c>
      <c r="R30" s="263"/>
      <c r="S30" s="262">
        <v>232.56000000000003</v>
      </c>
      <c r="T30" s="263"/>
      <c r="U30" s="262">
        <v>304.02</v>
      </c>
      <c r="V30" s="263"/>
      <c r="W30" s="262">
        <v>304.02</v>
      </c>
      <c r="X30" s="263"/>
      <c r="Y30" s="77">
        <v>55.55</v>
      </c>
      <c r="Z30" s="77">
        <v>55.55</v>
      </c>
      <c r="AA30" s="77">
        <v>59.150000000000006</v>
      </c>
      <c r="AB30" s="77">
        <v>59.150000000000006</v>
      </c>
      <c r="AC30" s="77">
        <v>64.5</v>
      </c>
      <c r="AD30" s="77">
        <v>64.5</v>
      </c>
    </row>
    <row r="31" spans="1:30" s="143" customFormat="1" x14ac:dyDescent="0.25">
      <c r="A31" s="275"/>
      <c r="B31" s="148" t="s">
        <v>296</v>
      </c>
      <c r="C31" s="266" t="s">
        <v>98</v>
      </c>
      <c r="D31" s="267"/>
      <c r="E31" s="149">
        <v>7.4899999999999994E-2</v>
      </c>
      <c r="F31" s="149">
        <v>1.32E-2</v>
      </c>
      <c r="G31" s="131" t="s">
        <v>98</v>
      </c>
      <c r="H31" s="131" t="s">
        <v>98</v>
      </c>
      <c r="I31" s="149">
        <v>7.4899999999999994E-2</v>
      </c>
      <c r="J31" s="149">
        <v>1.2500000000000001E-2</v>
      </c>
      <c r="K31" s="266" t="s">
        <v>98</v>
      </c>
      <c r="L31" s="267"/>
      <c r="M31" s="150">
        <v>1.3899999999999999E-2</v>
      </c>
      <c r="N31" s="150">
        <v>1.3899999999999999E-2</v>
      </c>
      <c r="O31" s="131" t="s">
        <v>98</v>
      </c>
      <c r="P31" s="131" t="s">
        <v>98</v>
      </c>
      <c r="Q31" s="151">
        <v>6.720000000000001E-2</v>
      </c>
      <c r="R31" s="151">
        <v>1.1519999999999999E-2</v>
      </c>
      <c r="S31" s="151">
        <v>6.720000000000001E-2</v>
      </c>
      <c r="T31" s="151">
        <v>1.1519999999999999E-2</v>
      </c>
      <c r="U31" s="151">
        <v>6.720000000000001E-2</v>
      </c>
      <c r="V31" s="151">
        <v>1.1519999999999999E-2</v>
      </c>
      <c r="W31" s="151">
        <v>6.720000000000001E-2</v>
      </c>
      <c r="X31" s="151">
        <v>1.1519999999999999E-2</v>
      </c>
      <c r="Y31" s="150">
        <v>1.01E-2</v>
      </c>
      <c r="Z31" s="150">
        <v>1.01E-2</v>
      </c>
      <c r="AA31" s="150">
        <v>9.1000000000000004E-3</v>
      </c>
      <c r="AB31" s="150">
        <v>9.1000000000000004E-3</v>
      </c>
      <c r="AC31" s="150">
        <v>8.6E-3</v>
      </c>
      <c r="AD31" s="150">
        <v>8.6E-3</v>
      </c>
    </row>
    <row r="32" spans="1:30" s="143" customFormat="1" x14ac:dyDescent="0.25">
      <c r="A32" s="275"/>
      <c r="B32" s="140" t="s">
        <v>48</v>
      </c>
      <c r="C32" s="266" t="s">
        <v>98</v>
      </c>
      <c r="D32" s="267"/>
      <c r="E32" s="134">
        <v>3.3377837116154874E-3</v>
      </c>
      <c r="F32" s="134">
        <v>1.893939393939394E-2</v>
      </c>
      <c r="G32" s="131" t="s">
        <v>98</v>
      </c>
      <c r="H32" s="131" t="s">
        <v>98</v>
      </c>
      <c r="I32" s="134">
        <v>3.3377837116154874E-3</v>
      </c>
      <c r="J32" s="134">
        <v>0.02</v>
      </c>
      <c r="K32" s="266" t="s">
        <v>98</v>
      </c>
      <c r="L32" s="267"/>
      <c r="M32" s="134">
        <v>1.798561151079137E-2</v>
      </c>
      <c r="N32" s="134">
        <v>1.798561151079137E-2</v>
      </c>
      <c r="O32" s="131" t="s">
        <v>98</v>
      </c>
      <c r="P32" s="131" t="s">
        <v>98</v>
      </c>
      <c r="Q32" s="134">
        <v>3.7202380952380946E-3</v>
      </c>
      <c r="R32" s="134">
        <v>2.1701388888888892E-2</v>
      </c>
      <c r="S32" s="134">
        <v>3.7202380952380946E-3</v>
      </c>
      <c r="T32" s="134">
        <v>2.1701388888888892E-2</v>
      </c>
      <c r="U32" s="134">
        <v>3.7202380952380946E-3</v>
      </c>
      <c r="V32" s="134">
        <v>2.1701388888888892E-2</v>
      </c>
      <c r="W32" s="134">
        <v>3.7202380952380946E-3</v>
      </c>
      <c r="X32" s="134">
        <v>2.1701388888888892E-2</v>
      </c>
      <c r="Y32" s="134">
        <v>2.4752475247524754E-2</v>
      </c>
      <c r="Z32" s="134">
        <v>2.4752475247524754E-2</v>
      </c>
      <c r="AA32" s="134">
        <v>2.7472527472527472E-2</v>
      </c>
      <c r="AB32" s="134">
        <v>2.7472527472527472E-2</v>
      </c>
      <c r="AC32" s="134">
        <v>2.9069767441860465E-2</v>
      </c>
      <c r="AD32" s="134">
        <v>2.9069767441860465E-2</v>
      </c>
    </row>
    <row r="33" spans="1:30" s="143" customFormat="1" x14ac:dyDescent="0.25">
      <c r="A33" s="275"/>
      <c r="B33" s="133" t="s">
        <v>49</v>
      </c>
      <c r="C33" s="266" t="s">
        <v>98</v>
      </c>
      <c r="D33" s="267"/>
      <c r="E33" s="258">
        <v>0.25</v>
      </c>
      <c r="F33" s="259"/>
      <c r="G33" s="131" t="s">
        <v>98</v>
      </c>
      <c r="H33" s="131" t="s">
        <v>98</v>
      </c>
      <c r="I33" s="258">
        <v>0.25</v>
      </c>
      <c r="J33" s="259"/>
      <c r="K33" s="266" t="s">
        <v>98</v>
      </c>
      <c r="L33" s="267"/>
      <c r="M33" s="134">
        <v>0.25</v>
      </c>
      <c r="N33" s="134">
        <v>0.25</v>
      </c>
      <c r="O33" s="131" t="s">
        <v>98</v>
      </c>
      <c r="P33" s="131" t="s">
        <v>98</v>
      </c>
      <c r="Q33" s="258">
        <v>0.25</v>
      </c>
      <c r="R33" s="259"/>
      <c r="S33" s="258">
        <v>0.25</v>
      </c>
      <c r="T33" s="259"/>
      <c r="U33" s="258">
        <v>0.25</v>
      </c>
      <c r="V33" s="259"/>
      <c r="W33" s="258">
        <v>0.25</v>
      </c>
      <c r="X33" s="259"/>
      <c r="Y33" s="134">
        <v>0.25</v>
      </c>
      <c r="Z33" s="134">
        <v>0.25</v>
      </c>
      <c r="AA33" s="134">
        <v>0.25</v>
      </c>
      <c r="AB33" s="134">
        <v>0.25</v>
      </c>
      <c r="AC33" s="134">
        <v>0.25</v>
      </c>
      <c r="AD33" s="134">
        <v>0.25</v>
      </c>
    </row>
    <row r="34" spans="1:30" s="143" customFormat="1" x14ac:dyDescent="0.25">
      <c r="A34" s="276"/>
      <c r="B34" s="133" t="s">
        <v>50</v>
      </c>
      <c r="C34" s="266" t="s">
        <v>98</v>
      </c>
      <c r="D34" s="267"/>
      <c r="E34" s="258" t="s">
        <v>111</v>
      </c>
      <c r="F34" s="259"/>
      <c r="G34" s="131" t="s">
        <v>98</v>
      </c>
      <c r="H34" s="131" t="s">
        <v>98</v>
      </c>
      <c r="I34" s="258" t="s">
        <v>111</v>
      </c>
      <c r="J34" s="259"/>
      <c r="K34" s="266" t="s">
        <v>98</v>
      </c>
      <c r="L34" s="267"/>
      <c r="M34" s="134" t="s">
        <v>111</v>
      </c>
      <c r="N34" s="134" t="s">
        <v>111</v>
      </c>
      <c r="O34" s="131" t="s">
        <v>98</v>
      </c>
      <c r="P34" s="131" t="s">
        <v>98</v>
      </c>
      <c r="Q34" s="258" t="s">
        <v>111</v>
      </c>
      <c r="R34" s="259"/>
      <c r="S34" s="258" t="s">
        <v>111</v>
      </c>
      <c r="T34" s="259"/>
      <c r="U34" s="258" t="s">
        <v>111</v>
      </c>
      <c r="V34" s="259"/>
      <c r="W34" s="258" t="s">
        <v>111</v>
      </c>
      <c r="X34" s="259"/>
      <c r="Y34" s="134" t="s">
        <v>111</v>
      </c>
      <c r="Z34" s="134" t="s">
        <v>111</v>
      </c>
      <c r="AA34" s="134" t="s">
        <v>111</v>
      </c>
      <c r="AB34" s="134" t="s">
        <v>111</v>
      </c>
      <c r="AC34" s="134" t="s">
        <v>111</v>
      </c>
      <c r="AD34" s="134" t="s">
        <v>111</v>
      </c>
    </row>
    <row r="35" spans="1:30" s="118" customFormat="1" x14ac:dyDescent="0.25">
      <c r="A35" s="152"/>
      <c r="B35" s="153" t="s">
        <v>112</v>
      </c>
      <c r="C35" s="154"/>
      <c r="D35" s="154"/>
      <c r="E35" s="155"/>
      <c r="F35" s="155"/>
      <c r="G35" s="154"/>
      <c r="H35" s="154"/>
      <c r="I35" s="155"/>
      <c r="J35" s="155"/>
      <c r="K35" s="154"/>
      <c r="L35" s="154"/>
      <c r="M35" s="155"/>
      <c r="N35" s="155"/>
      <c r="O35" s="155"/>
      <c r="P35" s="155"/>
      <c r="Q35" s="154"/>
      <c r="R35" s="154"/>
      <c r="S35" s="154"/>
      <c r="T35" s="154"/>
      <c r="U35" s="154"/>
      <c r="V35" s="154"/>
      <c r="W35" s="154"/>
      <c r="X35" s="154"/>
      <c r="Y35" s="155"/>
      <c r="Z35" s="155"/>
      <c r="AA35" s="155"/>
      <c r="AB35" s="155"/>
      <c r="AC35" s="155"/>
      <c r="AD35" s="155"/>
    </row>
    <row r="36" spans="1:30" s="143" customFormat="1" x14ac:dyDescent="0.25">
      <c r="A36" s="274" t="s">
        <v>56</v>
      </c>
      <c r="B36" s="140" t="s">
        <v>53</v>
      </c>
      <c r="C36" s="264" t="s">
        <v>98</v>
      </c>
      <c r="D36" s="265"/>
      <c r="E36" s="146">
        <v>1800</v>
      </c>
      <c r="F36" s="146">
        <v>2800</v>
      </c>
      <c r="G36" s="147" t="s">
        <v>98</v>
      </c>
      <c r="H36" s="147" t="s">
        <v>98</v>
      </c>
      <c r="I36" s="146">
        <v>2500</v>
      </c>
      <c r="J36" s="146">
        <v>3700</v>
      </c>
      <c r="K36" s="264" t="s">
        <v>98</v>
      </c>
      <c r="L36" s="265"/>
      <c r="M36" s="146">
        <v>2000</v>
      </c>
      <c r="N36" s="146">
        <v>2000</v>
      </c>
      <c r="O36" s="131" t="s">
        <v>98</v>
      </c>
      <c r="P36" s="131" t="s">
        <v>98</v>
      </c>
      <c r="Q36" s="146">
        <v>3500</v>
      </c>
      <c r="R36" s="146">
        <v>6500</v>
      </c>
      <c r="S36" s="146">
        <v>3500</v>
      </c>
      <c r="T36" s="146">
        <v>6500</v>
      </c>
      <c r="U36" s="146">
        <v>4800</v>
      </c>
      <c r="V36" s="146">
        <v>7200</v>
      </c>
      <c r="W36" s="146">
        <v>4800</v>
      </c>
      <c r="X36" s="146">
        <v>7200</v>
      </c>
      <c r="Y36" s="146">
        <v>6600</v>
      </c>
      <c r="Z36" s="146">
        <v>6600</v>
      </c>
      <c r="AA36" s="146">
        <v>7600</v>
      </c>
      <c r="AB36" s="146">
        <v>7600</v>
      </c>
      <c r="AC36" s="146">
        <v>8600</v>
      </c>
      <c r="AD36" s="146">
        <v>8600</v>
      </c>
    </row>
    <row r="37" spans="1:30" s="143" customFormat="1" x14ac:dyDescent="0.25">
      <c r="A37" s="275"/>
      <c r="B37" s="140" t="s">
        <v>284</v>
      </c>
      <c r="C37" s="266" t="s">
        <v>98</v>
      </c>
      <c r="D37" s="267"/>
      <c r="E37" s="268">
        <v>168.06</v>
      </c>
      <c r="F37" s="269"/>
      <c r="G37" s="131" t="s">
        <v>98</v>
      </c>
      <c r="H37" s="131" t="s">
        <v>98</v>
      </c>
      <c r="I37" s="268">
        <v>228.39</v>
      </c>
      <c r="J37" s="269"/>
      <c r="K37" s="266" t="s">
        <v>98</v>
      </c>
      <c r="L37" s="267"/>
      <c r="M37" s="77">
        <v>27.2</v>
      </c>
      <c r="N37" s="77">
        <v>27.2</v>
      </c>
      <c r="O37" s="131" t="s">
        <v>98</v>
      </c>
      <c r="P37" s="131" t="s">
        <v>98</v>
      </c>
      <c r="Q37" s="262">
        <v>303.62</v>
      </c>
      <c r="R37" s="263"/>
      <c r="S37" s="262">
        <v>303.62</v>
      </c>
      <c r="T37" s="263"/>
      <c r="U37" s="262">
        <v>397.2</v>
      </c>
      <c r="V37" s="263"/>
      <c r="W37" s="262">
        <v>397.2</v>
      </c>
      <c r="X37" s="263"/>
      <c r="Y37" s="77">
        <v>65.34</v>
      </c>
      <c r="Z37" s="77">
        <v>65.34</v>
      </c>
      <c r="AA37" s="77">
        <v>67.64</v>
      </c>
      <c r="AB37" s="77">
        <v>67.64</v>
      </c>
      <c r="AC37" s="77">
        <v>73.100000000000009</v>
      </c>
      <c r="AD37" s="77">
        <v>73.100000000000009</v>
      </c>
    </row>
    <row r="38" spans="1:30" s="143" customFormat="1" x14ac:dyDescent="0.25">
      <c r="A38" s="275"/>
      <c r="B38" s="148" t="s">
        <v>296</v>
      </c>
      <c r="C38" s="266" t="s">
        <v>98</v>
      </c>
      <c r="D38" s="267"/>
      <c r="E38" s="149">
        <v>7.3300000000000004E-2</v>
      </c>
      <c r="F38" s="149">
        <v>1.29E-2</v>
      </c>
      <c r="G38" s="131" t="s">
        <v>98</v>
      </c>
      <c r="H38" s="131" t="s">
        <v>98</v>
      </c>
      <c r="I38" s="149">
        <v>7.3300000000000004E-2</v>
      </c>
      <c r="J38" s="149">
        <v>1.2200000000000001E-2</v>
      </c>
      <c r="K38" s="266" t="s">
        <v>98</v>
      </c>
      <c r="L38" s="267"/>
      <c r="M38" s="150">
        <v>1.3599999999999999E-2</v>
      </c>
      <c r="N38" s="150">
        <v>1.3599999999999999E-2</v>
      </c>
      <c r="O38" s="131" t="s">
        <v>98</v>
      </c>
      <c r="P38" s="131" t="s">
        <v>98</v>
      </c>
      <c r="Q38" s="151">
        <v>6.5799999999999997E-2</v>
      </c>
      <c r="R38" s="151">
        <v>1.128E-2</v>
      </c>
      <c r="S38" s="151">
        <v>6.5799999999999997E-2</v>
      </c>
      <c r="T38" s="151">
        <v>1.128E-2</v>
      </c>
      <c r="U38" s="151">
        <v>6.5799999999999997E-2</v>
      </c>
      <c r="V38" s="151">
        <v>1.128E-2</v>
      </c>
      <c r="W38" s="151">
        <v>6.5799999999999997E-2</v>
      </c>
      <c r="X38" s="151">
        <v>1.128E-2</v>
      </c>
      <c r="Y38" s="150">
        <v>9.9000000000000008E-3</v>
      </c>
      <c r="Z38" s="150">
        <v>9.9000000000000008E-3</v>
      </c>
      <c r="AA38" s="150">
        <v>8.8999999999999999E-3</v>
      </c>
      <c r="AB38" s="150">
        <v>8.8999999999999999E-3</v>
      </c>
      <c r="AC38" s="150">
        <v>8.5000000000000006E-3</v>
      </c>
      <c r="AD38" s="150">
        <v>8.5000000000000006E-3</v>
      </c>
    </row>
    <row r="39" spans="1:30" s="143" customFormat="1" x14ac:dyDescent="0.25">
      <c r="A39" s="275"/>
      <c r="B39" s="140" t="s">
        <v>48</v>
      </c>
      <c r="C39" s="266" t="s">
        <v>98</v>
      </c>
      <c r="D39" s="267"/>
      <c r="E39" s="134">
        <v>3.4106412005457023E-3</v>
      </c>
      <c r="F39" s="134">
        <v>1.937984496124031E-2</v>
      </c>
      <c r="G39" s="131" t="s">
        <v>98</v>
      </c>
      <c r="H39" s="131" t="s">
        <v>98</v>
      </c>
      <c r="I39" s="134">
        <v>3.4106412005457023E-3</v>
      </c>
      <c r="J39" s="134">
        <v>2.0491803278688523E-2</v>
      </c>
      <c r="K39" s="266" t="s">
        <v>98</v>
      </c>
      <c r="L39" s="267"/>
      <c r="M39" s="134">
        <v>1.8382352941176471E-2</v>
      </c>
      <c r="N39" s="134">
        <v>1.8382352941176471E-2</v>
      </c>
      <c r="O39" s="131" t="s">
        <v>98</v>
      </c>
      <c r="P39" s="131" t="s">
        <v>98</v>
      </c>
      <c r="Q39" s="134">
        <v>3.7993920972644378E-3</v>
      </c>
      <c r="R39" s="134">
        <v>2.2163120567375887E-2</v>
      </c>
      <c r="S39" s="134">
        <v>3.7993920972644378E-3</v>
      </c>
      <c r="T39" s="134">
        <v>2.2163120567375887E-2</v>
      </c>
      <c r="U39" s="134">
        <v>3.7993920972644378E-3</v>
      </c>
      <c r="V39" s="134">
        <v>2.2163120567375887E-2</v>
      </c>
      <c r="W39" s="134">
        <v>3.7993920972644378E-3</v>
      </c>
      <c r="X39" s="134">
        <v>2.2163120567375887E-2</v>
      </c>
      <c r="Y39" s="134">
        <v>2.5252525252525252E-2</v>
      </c>
      <c r="Z39" s="134">
        <v>2.5252525252525252E-2</v>
      </c>
      <c r="AA39" s="134">
        <v>2.8089887640449437E-2</v>
      </c>
      <c r="AB39" s="134">
        <v>2.8089887640449437E-2</v>
      </c>
      <c r="AC39" s="134">
        <v>2.9411764705882353E-2</v>
      </c>
      <c r="AD39" s="134">
        <v>2.9411764705882353E-2</v>
      </c>
    </row>
    <row r="40" spans="1:30" s="143" customFormat="1" x14ac:dyDescent="0.25">
      <c r="A40" s="275"/>
      <c r="B40" s="133" t="s">
        <v>49</v>
      </c>
      <c r="C40" s="266" t="s">
        <v>98</v>
      </c>
      <c r="D40" s="267"/>
      <c r="E40" s="258">
        <v>0.25</v>
      </c>
      <c r="F40" s="259"/>
      <c r="G40" s="131" t="s">
        <v>98</v>
      </c>
      <c r="H40" s="131" t="s">
        <v>98</v>
      </c>
      <c r="I40" s="258">
        <v>0.25</v>
      </c>
      <c r="J40" s="259"/>
      <c r="K40" s="266" t="s">
        <v>98</v>
      </c>
      <c r="L40" s="267"/>
      <c r="M40" s="134">
        <v>0.25</v>
      </c>
      <c r="N40" s="134">
        <v>0.25</v>
      </c>
      <c r="O40" s="131" t="s">
        <v>98</v>
      </c>
      <c r="P40" s="131" t="s">
        <v>98</v>
      </c>
      <c r="Q40" s="258">
        <v>0.25</v>
      </c>
      <c r="R40" s="259"/>
      <c r="S40" s="258">
        <v>0.25</v>
      </c>
      <c r="T40" s="259"/>
      <c r="U40" s="258">
        <v>0.25</v>
      </c>
      <c r="V40" s="259"/>
      <c r="W40" s="258">
        <v>0.25</v>
      </c>
      <c r="X40" s="259"/>
      <c r="Y40" s="134">
        <v>0.25</v>
      </c>
      <c r="Z40" s="134">
        <v>0.25</v>
      </c>
      <c r="AA40" s="134">
        <v>0.25</v>
      </c>
      <c r="AB40" s="134">
        <v>0.25</v>
      </c>
      <c r="AC40" s="134">
        <v>0.25</v>
      </c>
      <c r="AD40" s="134">
        <v>0.25</v>
      </c>
    </row>
    <row r="41" spans="1:30" s="143" customFormat="1" x14ac:dyDescent="0.25">
      <c r="A41" s="276"/>
      <c r="B41" s="133" t="s">
        <v>50</v>
      </c>
      <c r="C41" s="266" t="s">
        <v>98</v>
      </c>
      <c r="D41" s="267"/>
      <c r="E41" s="258" t="s">
        <v>111</v>
      </c>
      <c r="F41" s="259"/>
      <c r="G41" s="131" t="s">
        <v>98</v>
      </c>
      <c r="H41" s="131" t="s">
        <v>98</v>
      </c>
      <c r="I41" s="258" t="s">
        <v>111</v>
      </c>
      <c r="J41" s="259"/>
      <c r="K41" s="266" t="s">
        <v>98</v>
      </c>
      <c r="L41" s="267"/>
      <c r="M41" s="134" t="s">
        <v>111</v>
      </c>
      <c r="N41" s="134" t="s">
        <v>111</v>
      </c>
      <c r="O41" s="131" t="s">
        <v>98</v>
      </c>
      <c r="P41" s="131" t="s">
        <v>98</v>
      </c>
      <c r="Q41" s="258" t="s">
        <v>111</v>
      </c>
      <c r="R41" s="259"/>
      <c r="S41" s="258" t="s">
        <v>111</v>
      </c>
      <c r="T41" s="259"/>
      <c r="U41" s="258" t="s">
        <v>111</v>
      </c>
      <c r="V41" s="259"/>
      <c r="W41" s="258" t="s">
        <v>111</v>
      </c>
      <c r="X41" s="259"/>
      <c r="Y41" s="134" t="s">
        <v>111</v>
      </c>
      <c r="Z41" s="134" t="s">
        <v>111</v>
      </c>
      <c r="AA41" s="134" t="s">
        <v>111</v>
      </c>
      <c r="AB41" s="134" t="s">
        <v>111</v>
      </c>
      <c r="AC41" s="134" t="s">
        <v>111</v>
      </c>
      <c r="AD41" s="134" t="s">
        <v>111</v>
      </c>
    </row>
    <row r="42" spans="1:30" x14ac:dyDescent="0.25">
      <c r="A42" s="13"/>
      <c r="B42" s="33" t="s">
        <v>112</v>
      </c>
      <c r="C42" s="12"/>
      <c r="D42" s="12"/>
      <c r="E42" s="12"/>
      <c r="F42" s="12"/>
      <c r="G42" s="12"/>
      <c r="H42" s="90"/>
      <c r="I42" s="12"/>
      <c r="J42" s="12"/>
      <c r="K42" s="12"/>
      <c r="L42" s="12"/>
      <c r="M42" s="32"/>
      <c r="N42" s="32"/>
      <c r="O42" s="107"/>
      <c r="P42" s="107"/>
      <c r="Q42" s="12"/>
      <c r="R42" s="12"/>
      <c r="S42" s="90"/>
      <c r="T42" s="90"/>
      <c r="U42" s="90"/>
      <c r="V42" s="90"/>
      <c r="W42" s="90"/>
      <c r="X42" s="90"/>
      <c r="Y42" s="32"/>
      <c r="Z42" s="32"/>
      <c r="AA42" s="32"/>
      <c r="AB42" s="32"/>
      <c r="AC42" s="32"/>
      <c r="AD42" s="32"/>
    </row>
    <row r="43" spans="1:30" ht="18.75" x14ac:dyDescent="0.25">
      <c r="A43" s="277" t="s">
        <v>58</v>
      </c>
      <c r="B43" s="278"/>
      <c r="C43" s="14"/>
      <c r="D43" s="14"/>
      <c r="E43" s="14"/>
      <c r="F43" s="14"/>
      <c r="G43" s="14"/>
      <c r="H43" s="91"/>
      <c r="I43" s="14"/>
      <c r="J43" s="14"/>
      <c r="K43" s="14"/>
      <c r="L43" s="14"/>
      <c r="M43" s="14"/>
      <c r="N43" s="14"/>
      <c r="O43" s="91"/>
      <c r="P43" s="91"/>
      <c r="Q43" s="14"/>
      <c r="R43" s="14"/>
      <c r="S43" s="91"/>
      <c r="T43" s="91"/>
      <c r="U43" s="91"/>
      <c r="V43" s="91"/>
      <c r="W43" s="91"/>
      <c r="X43" s="91"/>
      <c r="Y43" s="14"/>
      <c r="Z43" s="14"/>
      <c r="AA43" s="14"/>
      <c r="AB43" s="14"/>
      <c r="AC43" s="14"/>
      <c r="AD43" s="14"/>
    </row>
    <row r="44" spans="1:30" s="118" customFormat="1" x14ac:dyDescent="0.25">
      <c r="A44" s="156" t="s">
        <v>57</v>
      </c>
      <c r="B44" s="157" t="s">
        <v>287</v>
      </c>
      <c r="C44" s="266" t="s">
        <v>98</v>
      </c>
      <c r="D44" s="267"/>
      <c r="E44" s="246">
        <v>180</v>
      </c>
      <c r="F44" s="247"/>
      <c r="G44" s="131" t="s">
        <v>98</v>
      </c>
      <c r="H44" s="131" t="s">
        <v>98</v>
      </c>
      <c r="I44" s="246">
        <v>180</v>
      </c>
      <c r="J44" s="247"/>
      <c r="K44" s="266" t="s">
        <v>98</v>
      </c>
      <c r="L44" s="267"/>
      <c r="M44" s="158">
        <v>180</v>
      </c>
      <c r="N44" s="158">
        <v>180</v>
      </c>
      <c r="O44" s="131" t="s">
        <v>98</v>
      </c>
      <c r="P44" s="131" t="s">
        <v>98</v>
      </c>
      <c r="Q44" s="246">
        <v>180</v>
      </c>
      <c r="R44" s="247"/>
      <c r="S44" s="246">
        <v>180</v>
      </c>
      <c r="T44" s="247"/>
      <c r="U44" s="246">
        <v>180</v>
      </c>
      <c r="V44" s="247"/>
      <c r="W44" s="246">
        <v>180</v>
      </c>
      <c r="X44" s="247"/>
      <c r="Y44" s="158">
        <v>180</v>
      </c>
      <c r="Z44" s="158">
        <v>180</v>
      </c>
      <c r="AA44" s="158">
        <v>180</v>
      </c>
      <c r="AB44" s="158">
        <v>180</v>
      </c>
      <c r="AC44" s="158">
        <v>180</v>
      </c>
      <c r="AD44" s="158">
        <v>180</v>
      </c>
    </row>
    <row r="45" spans="1:30" ht="5.0999999999999996" customHeight="1" x14ac:dyDescent="0.25">
      <c r="A45" s="13"/>
      <c r="B45" s="11"/>
      <c r="C45" s="12"/>
      <c r="D45" s="12"/>
      <c r="E45" s="12"/>
      <c r="F45" s="12"/>
      <c r="G45" s="12"/>
      <c r="H45" s="90"/>
      <c r="I45" s="12"/>
      <c r="J45" s="12"/>
      <c r="K45" s="90"/>
      <c r="L45" s="90"/>
      <c r="M45" s="12"/>
      <c r="N45" s="12"/>
      <c r="O45" s="90"/>
      <c r="P45" s="90"/>
      <c r="Q45" s="12"/>
      <c r="R45" s="12"/>
      <c r="S45" s="90"/>
      <c r="T45" s="90"/>
      <c r="U45" s="90"/>
      <c r="V45" s="90"/>
      <c r="W45" s="90"/>
      <c r="X45" s="90"/>
      <c r="Y45" s="12"/>
      <c r="Z45" s="12"/>
      <c r="AA45" s="12"/>
      <c r="AB45" s="12"/>
      <c r="AC45" s="12"/>
      <c r="AD45" s="12"/>
    </row>
    <row r="46" spans="1:30" ht="18.75" x14ac:dyDescent="0.25">
      <c r="A46" s="281" t="s">
        <v>61</v>
      </c>
      <c r="B46" s="282"/>
      <c r="C46" s="14"/>
      <c r="D46" s="14"/>
      <c r="E46" s="14"/>
      <c r="F46" s="14"/>
      <c r="G46" s="14"/>
      <c r="H46" s="91"/>
      <c r="I46" s="14"/>
      <c r="J46" s="14"/>
      <c r="K46" s="91"/>
      <c r="L46" s="91"/>
      <c r="M46" s="14"/>
      <c r="N46" s="14"/>
      <c r="O46" s="91"/>
      <c r="P46" s="91"/>
      <c r="Q46" s="14"/>
      <c r="R46" s="14"/>
      <c r="S46" s="91"/>
      <c r="T46" s="91"/>
      <c r="U46" s="91"/>
      <c r="V46" s="91"/>
      <c r="W46" s="91"/>
      <c r="X46" s="91"/>
      <c r="Y46" s="14"/>
      <c r="Z46" s="14"/>
      <c r="AA46" s="14"/>
      <c r="AB46" s="14"/>
      <c r="AC46" s="14"/>
      <c r="AD46" s="14"/>
    </row>
    <row r="47" spans="1:30" s="160" customFormat="1" x14ac:dyDescent="0.25">
      <c r="A47" s="279" t="s">
        <v>115</v>
      </c>
      <c r="B47" s="280"/>
      <c r="C47" s="266" t="s">
        <v>98</v>
      </c>
      <c r="D47" s="267"/>
      <c r="E47" s="246">
        <v>80</v>
      </c>
      <c r="F47" s="247"/>
      <c r="G47" s="131" t="s">
        <v>98</v>
      </c>
      <c r="H47" s="131" t="s">
        <v>98</v>
      </c>
      <c r="I47" s="246">
        <v>80</v>
      </c>
      <c r="J47" s="247"/>
      <c r="K47" s="266" t="s">
        <v>98</v>
      </c>
      <c r="L47" s="267"/>
      <c r="M47" s="158">
        <v>80</v>
      </c>
      <c r="N47" s="158">
        <v>80</v>
      </c>
      <c r="O47" s="131" t="s">
        <v>98</v>
      </c>
      <c r="P47" s="131" t="s">
        <v>98</v>
      </c>
      <c r="Q47" s="246">
        <v>80</v>
      </c>
      <c r="R47" s="247"/>
      <c r="S47" s="246">
        <v>80</v>
      </c>
      <c r="T47" s="247"/>
      <c r="U47" s="246">
        <v>80</v>
      </c>
      <c r="V47" s="247"/>
      <c r="W47" s="246">
        <v>80</v>
      </c>
      <c r="X47" s="247"/>
      <c r="Y47" s="158">
        <v>80</v>
      </c>
      <c r="Z47" s="158">
        <v>80</v>
      </c>
      <c r="AA47" s="158">
        <v>80</v>
      </c>
      <c r="AB47" s="158">
        <v>80</v>
      </c>
      <c r="AC47" s="158">
        <v>80</v>
      </c>
      <c r="AD47" s="158">
        <v>80</v>
      </c>
    </row>
    <row r="48" spans="1:30" ht="18.75" x14ac:dyDescent="0.25">
      <c r="A48" s="55" t="s">
        <v>62</v>
      </c>
      <c r="B48" s="14"/>
      <c r="C48" s="14"/>
      <c r="D48" s="14"/>
      <c r="E48" s="14"/>
      <c r="F48" s="14"/>
      <c r="G48" s="14"/>
      <c r="H48" s="91"/>
      <c r="I48" s="14"/>
      <c r="J48" s="14"/>
      <c r="K48" s="91"/>
      <c r="L48" s="91"/>
      <c r="M48" s="14"/>
      <c r="N48" s="14"/>
      <c r="O48" s="91"/>
      <c r="P48" s="91"/>
      <c r="Q48" s="14"/>
      <c r="R48" s="14"/>
      <c r="S48" s="91"/>
      <c r="T48" s="91"/>
      <c r="U48" s="91"/>
      <c r="V48" s="91"/>
      <c r="W48" s="91"/>
      <c r="X48" s="91"/>
      <c r="Y48" s="14"/>
      <c r="Z48" s="14"/>
      <c r="AA48" s="14"/>
      <c r="AB48" s="14"/>
      <c r="AC48" s="14"/>
      <c r="AD48" s="14"/>
    </row>
    <row r="49" spans="1:30" s="118" customFormat="1" x14ac:dyDescent="0.25">
      <c r="A49" s="299" t="s">
        <v>63</v>
      </c>
      <c r="B49" s="300"/>
      <c r="C49" s="246" t="s">
        <v>98</v>
      </c>
      <c r="D49" s="247"/>
      <c r="E49" s="246">
        <v>207</v>
      </c>
      <c r="F49" s="247"/>
      <c r="G49" s="76" t="s">
        <v>98</v>
      </c>
      <c r="H49" s="76" t="s">
        <v>98</v>
      </c>
      <c r="I49" s="246">
        <v>207</v>
      </c>
      <c r="J49" s="247"/>
      <c r="K49" s="246" t="s">
        <v>98</v>
      </c>
      <c r="L49" s="247"/>
      <c r="M49" s="158">
        <v>207</v>
      </c>
      <c r="N49" s="158">
        <v>207</v>
      </c>
      <c r="O49" s="131" t="s">
        <v>98</v>
      </c>
      <c r="P49" s="131" t="s">
        <v>98</v>
      </c>
      <c r="Q49" s="246">
        <v>207</v>
      </c>
      <c r="R49" s="247"/>
      <c r="S49" s="246">
        <v>207</v>
      </c>
      <c r="T49" s="247"/>
      <c r="U49" s="246">
        <v>207</v>
      </c>
      <c r="V49" s="247"/>
      <c r="W49" s="246">
        <v>207</v>
      </c>
      <c r="X49" s="247"/>
      <c r="Y49" s="158">
        <v>207</v>
      </c>
      <c r="Z49" s="158">
        <v>207</v>
      </c>
      <c r="AA49" s="158">
        <v>207</v>
      </c>
      <c r="AB49" s="158">
        <v>207</v>
      </c>
      <c r="AC49" s="158">
        <v>207</v>
      </c>
      <c r="AD49" s="158">
        <v>207</v>
      </c>
    </row>
    <row r="50" spans="1:30" s="118" customFormat="1" x14ac:dyDescent="0.25">
      <c r="A50" s="299" t="s">
        <v>64</v>
      </c>
      <c r="B50" s="300"/>
      <c r="C50" s="246" t="s">
        <v>98</v>
      </c>
      <c r="D50" s="247"/>
      <c r="E50" s="246" t="s">
        <v>98</v>
      </c>
      <c r="F50" s="247"/>
      <c r="G50" s="76" t="s">
        <v>98</v>
      </c>
      <c r="H50" s="76" t="s">
        <v>98</v>
      </c>
      <c r="I50" s="246" t="s">
        <v>98</v>
      </c>
      <c r="J50" s="247"/>
      <c r="K50" s="246" t="s">
        <v>98</v>
      </c>
      <c r="L50" s="247"/>
      <c r="M50" s="176" t="s">
        <v>98</v>
      </c>
      <c r="N50" s="176" t="s">
        <v>98</v>
      </c>
      <c r="O50" s="131" t="s">
        <v>98</v>
      </c>
      <c r="P50" s="131" t="s">
        <v>98</v>
      </c>
      <c r="Q50" s="246" t="s">
        <v>98</v>
      </c>
      <c r="R50" s="247"/>
      <c r="S50" s="246" t="s">
        <v>98</v>
      </c>
      <c r="T50" s="247"/>
      <c r="U50" s="246" t="s">
        <v>98</v>
      </c>
      <c r="V50" s="247"/>
      <c r="W50" s="246" t="s">
        <v>98</v>
      </c>
      <c r="X50" s="247"/>
      <c r="Y50" s="76" t="s">
        <v>98</v>
      </c>
      <c r="Z50" s="76" t="s">
        <v>98</v>
      </c>
      <c r="AA50" s="76" t="s">
        <v>98</v>
      </c>
      <c r="AB50" s="76" t="s">
        <v>98</v>
      </c>
      <c r="AC50" s="76" t="s">
        <v>98</v>
      </c>
      <c r="AD50" s="76" t="s">
        <v>98</v>
      </c>
    </row>
    <row r="51" spans="1:30" s="118" customFormat="1" x14ac:dyDescent="0.25">
      <c r="A51" s="270" t="s">
        <v>113</v>
      </c>
      <c r="B51" s="271"/>
      <c r="C51" s="246" t="s">
        <v>98</v>
      </c>
      <c r="D51" s="247"/>
      <c r="E51" s="246">
        <v>207</v>
      </c>
      <c r="F51" s="247"/>
      <c r="G51" s="76" t="s">
        <v>98</v>
      </c>
      <c r="H51" s="76" t="s">
        <v>98</v>
      </c>
      <c r="I51" s="246">
        <v>207</v>
      </c>
      <c r="J51" s="247"/>
      <c r="K51" s="246" t="s">
        <v>98</v>
      </c>
      <c r="L51" s="247"/>
      <c r="M51" s="158">
        <v>207</v>
      </c>
      <c r="N51" s="158">
        <v>207</v>
      </c>
      <c r="O51" s="131" t="s">
        <v>98</v>
      </c>
      <c r="P51" s="131" t="s">
        <v>98</v>
      </c>
      <c r="Q51" s="246">
        <v>207</v>
      </c>
      <c r="R51" s="247"/>
      <c r="S51" s="246">
        <v>207</v>
      </c>
      <c r="T51" s="247"/>
      <c r="U51" s="246">
        <v>207</v>
      </c>
      <c r="V51" s="247"/>
      <c r="W51" s="246">
        <v>207</v>
      </c>
      <c r="X51" s="247"/>
      <c r="Y51" s="158">
        <v>207</v>
      </c>
      <c r="Z51" s="158">
        <v>207</v>
      </c>
      <c r="AA51" s="158">
        <v>207</v>
      </c>
      <c r="AB51" s="158">
        <v>207</v>
      </c>
      <c r="AC51" s="158">
        <v>207</v>
      </c>
      <c r="AD51" s="158">
        <v>207</v>
      </c>
    </row>
    <row r="52" spans="1:30" s="118" customFormat="1" x14ac:dyDescent="0.25">
      <c r="A52" s="270" t="s">
        <v>114</v>
      </c>
      <c r="B52" s="271"/>
      <c r="C52" s="246" t="s">
        <v>98</v>
      </c>
      <c r="D52" s="247"/>
      <c r="E52" s="246">
        <v>207</v>
      </c>
      <c r="F52" s="247"/>
      <c r="G52" s="76" t="s">
        <v>98</v>
      </c>
      <c r="H52" s="76" t="s">
        <v>98</v>
      </c>
      <c r="I52" s="246">
        <v>207</v>
      </c>
      <c r="J52" s="247"/>
      <c r="K52" s="246" t="s">
        <v>98</v>
      </c>
      <c r="L52" s="247"/>
      <c r="M52" s="158">
        <v>207</v>
      </c>
      <c r="N52" s="158">
        <v>207</v>
      </c>
      <c r="O52" s="131" t="s">
        <v>98</v>
      </c>
      <c r="P52" s="131" t="s">
        <v>98</v>
      </c>
      <c r="Q52" s="246">
        <v>207</v>
      </c>
      <c r="R52" s="247"/>
      <c r="S52" s="246">
        <v>207</v>
      </c>
      <c r="T52" s="247"/>
      <c r="U52" s="246">
        <v>207</v>
      </c>
      <c r="V52" s="247"/>
      <c r="W52" s="246">
        <v>207</v>
      </c>
      <c r="X52" s="247"/>
      <c r="Y52" s="158">
        <v>207</v>
      </c>
      <c r="Z52" s="158">
        <v>207</v>
      </c>
      <c r="AA52" s="158">
        <v>207</v>
      </c>
      <c r="AB52" s="158">
        <v>207</v>
      </c>
      <c r="AC52" s="158">
        <v>207</v>
      </c>
      <c r="AD52" s="158">
        <v>207</v>
      </c>
    </row>
    <row r="53" spans="1:30" ht="18.75" x14ac:dyDescent="0.25">
      <c r="A53" s="281" t="s">
        <v>65</v>
      </c>
      <c r="B53" s="282"/>
      <c r="C53" s="14"/>
      <c r="D53" s="14"/>
      <c r="E53" s="14"/>
      <c r="F53" s="14"/>
      <c r="G53" s="14"/>
      <c r="H53" s="91"/>
      <c r="I53" s="14"/>
      <c r="J53" s="14"/>
      <c r="K53" s="99"/>
      <c r="L53" s="99"/>
      <c r="M53" s="14"/>
      <c r="N53" s="14"/>
      <c r="O53" s="91"/>
      <c r="P53" s="91"/>
      <c r="Q53" s="14"/>
      <c r="R53" s="14"/>
      <c r="S53" s="91"/>
      <c r="T53" s="91"/>
      <c r="U53" s="91"/>
      <c r="V53" s="91"/>
      <c r="W53" s="91"/>
      <c r="X53" s="91"/>
      <c r="Y53" s="14"/>
      <c r="Z53" s="14"/>
      <c r="AA53" s="14"/>
      <c r="AB53" s="14"/>
      <c r="AC53" s="14"/>
      <c r="AD53" s="66"/>
    </row>
    <row r="54" spans="1:30" s="118" customFormat="1" x14ac:dyDescent="0.25">
      <c r="A54" s="296" t="s">
        <v>66</v>
      </c>
      <c r="B54" s="123" t="s">
        <v>59</v>
      </c>
      <c r="C54" s="250" t="s">
        <v>98</v>
      </c>
      <c r="D54" s="251"/>
      <c r="E54" s="246">
        <v>150</v>
      </c>
      <c r="F54" s="247"/>
      <c r="G54" s="76" t="s">
        <v>98</v>
      </c>
      <c r="H54" s="76" t="s">
        <v>98</v>
      </c>
      <c r="I54" s="246">
        <v>150</v>
      </c>
      <c r="J54" s="247"/>
      <c r="K54" s="246" t="s">
        <v>98</v>
      </c>
      <c r="L54" s="247"/>
      <c r="M54" s="76">
        <v>150</v>
      </c>
      <c r="N54" s="76">
        <v>150</v>
      </c>
      <c r="O54" s="131" t="s">
        <v>98</v>
      </c>
      <c r="P54" s="131" t="s">
        <v>98</v>
      </c>
      <c r="Q54" s="246">
        <v>150</v>
      </c>
      <c r="R54" s="247"/>
      <c r="S54" s="246">
        <v>150</v>
      </c>
      <c r="T54" s="247"/>
      <c r="U54" s="246">
        <v>150</v>
      </c>
      <c r="V54" s="247"/>
      <c r="W54" s="246">
        <v>150</v>
      </c>
      <c r="X54" s="247"/>
      <c r="Y54" s="76">
        <v>150</v>
      </c>
      <c r="Z54" s="76">
        <v>150</v>
      </c>
      <c r="AA54" s="76">
        <v>150</v>
      </c>
      <c r="AB54" s="76">
        <v>150</v>
      </c>
      <c r="AC54" s="76">
        <v>150</v>
      </c>
      <c r="AD54" s="76">
        <v>150</v>
      </c>
    </row>
    <row r="55" spans="1:30" s="118" customFormat="1" x14ac:dyDescent="0.25">
      <c r="A55" s="297"/>
      <c r="B55" s="123" t="s">
        <v>60</v>
      </c>
      <c r="C55" s="250" t="s">
        <v>98</v>
      </c>
      <c r="D55" s="251"/>
      <c r="E55" s="246" t="s">
        <v>98</v>
      </c>
      <c r="F55" s="247"/>
      <c r="G55" s="76" t="s">
        <v>98</v>
      </c>
      <c r="H55" s="76" t="s">
        <v>98</v>
      </c>
      <c r="I55" s="246" t="s">
        <v>98</v>
      </c>
      <c r="J55" s="247"/>
      <c r="K55" s="246" t="s">
        <v>98</v>
      </c>
      <c r="L55" s="247"/>
      <c r="M55" s="76" t="s">
        <v>98</v>
      </c>
      <c r="N55" s="76" t="s">
        <v>98</v>
      </c>
      <c r="O55" s="131" t="s">
        <v>98</v>
      </c>
      <c r="P55" s="131" t="s">
        <v>98</v>
      </c>
      <c r="Q55" s="246" t="s">
        <v>98</v>
      </c>
      <c r="R55" s="247"/>
      <c r="S55" s="246" t="s">
        <v>98</v>
      </c>
      <c r="T55" s="247"/>
      <c r="U55" s="246" t="s">
        <v>98</v>
      </c>
      <c r="V55" s="247"/>
      <c r="W55" s="246" t="s">
        <v>98</v>
      </c>
      <c r="X55" s="247"/>
      <c r="Y55" s="76" t="s">
        <v>98</v>
      </c>
      <c r="Z55" s="76" t="s">
        <v>98</v>
      </c>
      <c r="AA55" s="76" t="s">
        <v>98</v>
      </c>
      <c r="AB55" s="76" t="s">
        <v>98</v>
      </c>
      <c r="AC55" s="76" t="s">
        <v>98</v>
      </c>
      <c r="AD55" s="76" t="s">
        <v>98</v>
      </c>
    </row>
    <row r="56" spans="1:30" s="118" customFormat="1" x14ac:dyDescent="0.25">
      <c r="A56" s="298"/>
      <c r="B56" s="162" t="s">
        <v>288</v>
      </c>
      <c r="C56" s="250" t="s">
        <v>98</v>
      </c>
      <c r="D56" s="251"/>
      <c r="E56" s="246">
        <v>40</v>
      </c>
      <c r="F56" s="247"/>
      <c r="G56" s="76" t="s">
        <v>98</v>
      </c>
      <c r="H56" s="76" t="s">
        <v>98</v>
      </c>
      <c r="I56" s="246">
        <v>40</v>
      </c>
      <c r="J56" s="247"/>
      <c r="K56" s="246" t="s">
        <v>98</v>
      </c>
      <c r="L56" s="247"/>
      <c r="M56" s="76">
        <v>40</v>
      </c>
      <c r="N56" s="76">
        <v>40</v>
      </c>
      <c r="O56" s="131" t="s">
        <v>98</v>
      </c>
      <c r="P56" s="131" t="s">
        <v>98</v>
      </c>
      <c r="Q56" s="246">
        <v>40</v>
      </c>
      <c r="R56" s="247"/>
      <c r="S56" s="246">
        <v>40</v>
      </c>
      <c r="T56" s="247"/>
      <c r="U56" s="246">
        <v>40</v>
      </c>
      <c r="V56" s="247"/>
      <c r="W56" s="246">
        <v>40</v>
      </c>
      <c r="X56" s="247"/>
      <c r="Y56" s="76">
        <v>40</v>
      </c>
      <c r="Z56" s="76">
        <v>40</v>
      </c>
      <c r="AA56" s="76">
        <v>40</v>
      </c>
      <c r="AB56" s="76">
        <v>40</v>
      </c>
      <c r="AC56" s="76">
        <v>40</v>
      </c>
      <c r="AD56" s="76">
        <v>40</v>
      </c>
    </row>
    <row r="57" spans="1:30" s="118" customFormat="1" ht="5.0999999999999996" customHeight="1" x14ac:dyDescent="0.25">
      <c r="A57" s="152"/>
      <c r="B57" s="152"/>
      <c r="C57" s="154"/>
      <c r="D57" s="154"/>
      <c r="E57" s="154"/>
      <c r="F57" s="154"/>
      <c r="G57" s="154"/>
      <c r="H57" s="154"/>
      <c r="I57" s="154"/>
      <c r="J57" s="154"/>
      <c r="K57" s="154"/>
      <c r="L57" s="154"/>
      <c r="M57" s="154"/>
      <c r="N57" s="154"/>
      <c r="O57" s="154"/>
      <c r="P57" s="154"/>
      <c r="Q57" s="154"/>
      <c r="R57" s="154"/>
      <c r="S57" s="154"/>
      <c r="T57" s="154"/>
      <c r="U57" s="154"/>
      <c r="V57" s="154"/>
      <c r="W57" s="154"/>
      <c r="X57" s="154"/>
      <c r="Y57" s="154"/>
      <c r="Z57" s="154"/>
      <c r="AA57" s="154"/>
      <c r="AB57" s="154"/>
      <c r="AC57" s="154"/>
      <c r="AD57" s="177"/>
    </row>
    <row r="58" spans="1:30" s="118" customFormat="1" x14ac:dyDescent="0.25">
      <c r="A58" s="296" t="s">
        <v>67</v>
      </c>
      <c r="B58" s="123" t="s">
        <v>59</v>
      </c>
      <c r="C58" s="250" t="s">
        <v>98</v>
      </c>
      <c r="D58" s="251"/>
      <c r="E58" s="246">
        <v>150</v>
      </c>
      <c r="F58" s="247"/>
      <c r="G58" s="76" t="s">
        <v>98</v>
      </c>
      <c r="H58" s="76" t="s">
        <v>98</v>
      </c>
      <c r="I58" s="246">
        <v>150</v>
      </c>
      <c r="J58" s="247"/>
      <c r="K58" s="246" t="s">
        <v>98</v>
      </c>
      <c r="L58" s="247"/>
      <c r="M58" s="158">
        <v>150</v>
      </c>
      <c r="N58" s="158">
        <v>150</v>
      </c>
      <c r="O58" s="131" t="s">
        <v>98</v>
      </c>
      <c r="P58" s="131" t="s">
        <v>98</v>
      </c>
      <c r="Q58" s="246">
        <v>150</v>
      </c>
      <c r="R58" s="247"/>
      <c r="S58" s="246">
        <v>150</v>
      </c>
      <c r="T58" s="247"/>
      <c r="U58" s="246">
        <v>150</v>
      </c>
      <c r="V58" s="247"/>
      <c r="W58" s="246">
        <v>150</v>
      </c>
      <c r="X58" s="247"/>
      <c r="Y58" s="158">
        <v>150</v>
      </c>
      <c r="Z58" s="158">
        <v>150</v>
      </c>
      <c r="AA58" s="158">
        <v>150</v>
      </c>
      <c r="AB58" s="158">
        <v>150</v>
      </c>
      <c r="AC58" s="158">
        <v>150</v>
      </c>
      <c r="AD58" s="158">
        <v>150</v>
      </c>
    </row>
    <row r="59" spans="1:30" s="118" customFormat="1" x14ac:dyDescent="0.25">
      <c r="A59" s="297"/>
      <c r="B59" s="162" t="s">
        <v>289</v>
      </c>
      <c r="C59" s="250" t="s">
        <v>98</v>
      </c>
      <c r="D59" s="251"/>
      <c r="E59" s="246">
        <v>1</v>
      </c>
      <c r="F59" s="247"/>
      <c r="G59" s="76" t="s">
        <v>98</v>
      </c>
      <c r="H59" s="76" t="s">
        <v>98</v>
      </c>
      <c r="I59" s="246">
        <v>1</v>
      </c>
      <c r="J59" s="247"/>
      <c r="K59" s="246" t="s">
        <v>98</v>
      </c>
      <c r="L59" s="247"/>
      <c r="M59" s="158">
        <v>1</v>
      </c>
      <c r="N59" s="158">
        <v>1</v>
      </c>
      <c r="O59" s="131" t="s">
        <v>98</v>
      </c>
      <c r="P59" s="131" t="s">
        <v>98</v>
      </c>
      <c r="Q59" s="246">
        <v>1</v>
      </c>
      <c r="R59" s="247"/>
      <c r="S59" s="246">
        <v>1</v>
      </c>
      <c r="T59" s="247"/>
      <c r="U59" s="246">
        <v>1</v>
      </c>
      <c r="V59" s="247"/>
      <c r="W59" s="246">
        <v>1</v>
      </c>
      <c r="X59" s="247"/>
      <c r="Y59" s="158">
        <v>1</v>
      </c>
      <c r="Z59" s="158">
        <v>1</v>
      </c>
      <c r="AA59" s="158">
        <v>1</v>
      </c>
      <c r="AB59" s="158">
        <v>1</v>
      </c>
      <c r="AC59" s="158">
        <v>1</v>
      </c>
      <c r="AD59" s="158">
        <v>1</v>
      </c>
    </row>
    <row r="60" spans="1:30" s="118" customFormat="1" x14ac:dyDescent="0.25">
      <c r="A60" s="298"/>
      <c r="B60" s="162" t="s">
        <v>288</v>
      </c>
      <c r="C60" s="250" t="s">
        <v>98</v>
      </c>
      <c r="D60" s="251"/>
      <c r="E60" s="246">
        <v>40</v>
      </c>
      <c r="F60" s="247"/>
      <c r="G60" s="76" t="s">
        <v>98</v>
      </c>
      <c r="H60" s="76" t="s">
        <v>98</v>
      </c>
      <c r="I60" s="246">
        <v>40</v>
      </c>
      <c r="J60" s="247"/>
      <c r="K60" s="246" t="s">
        <v>98</v>
      </c>
      <c r="L60" s="247"/>
      <c r="M60" s="158">
        <v>40</v>
      </c>
      <c r="N60" s="158">
        <v>40</v>
      </c>
      <c r="O60" s="131" t="s">
        <v>98</v>
      </c>
      <c r="P60" s="131" t="s">
        <v>98</v>
      </c>
      <c r="Q60" s="246">
        <v>40</v>
      </c>
      <c r="R60" s="247"/>
      <c r="S60" s="246">
        <v>40</v>
      </c>
      <c r="T60" s="247"/>
      <c r="U60" s="246">
        <v>40</v>
      </c>
      <c r="V60" s="247"/>
      <c r="W60" s="246">
        <v>40</v>
      </c>
      <c r="X60" s="247"/>
      <c r="Y60" s="158">
        <v>40</v>
      </c>
      <c r="Z60" s="158">
        <v>40</v>
      </c>
      <c r="AA60" s="158">
        <v>40</v>
      </c>
      <c r="AB60" s="158">
        <v>40</v>
      </c>
      <c r="AC60" s="158">
        <v>40</v>
      </c>
      <c r="AD60" s="158">
        <v>40</v>
      </c>
    </row>
    <row r="61" spans="1:30" s="118" customFormat="1" ht="10.35" customHeight="1" x14ac:dyDescent="0.25">
      <c r="A61" s="136"/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138"/>
      <c r="AB61" s="138"/>
      <c r="AC61" s="138"/>
      <c r="AD61" s="174"/>
    </row>
    <row r="62" spans="1:30" s="166" customFormat="1" ht="30" x14ac:dyDescent="0.25">
      <c r="A62" s="163" t="s">
        <v>80</v>
      </c>
      <c r="B62" s="129" t="s">
        <v>59</v>
      </c>
      <c r="C62" s="272" t="s">
        <v>98</v>
      </c>
      <c r="D62" s="273"/>
      <c r="E62" s="248">
        <v>385</v>
      </c>
      <c r="F62" s="249"/>
      <c r="G62" s="164" t="s">
        <v>98</v>
      </c>
      <c r="H62" s="164" t="s">
        <v>98</v>
      </c>
      <c r="I62" s="248">
        <v>385</v>
      </c>
      <c r="J62" s="249"/>
      <c r="K62" s="248" t="s">
        <v>98</v>
      </c>
      <c r="L62" s="249"/>
      <c r="M62" s="165">
        <v>385</v>
      </c>
      <c r="N62" s="165">
        <v>385</v>
      </c>
      <c r="O62" s="178" t="s">
        <v>98</v>
      </c>
      <c r="P62" s="178" t="s">
        <v>98</v>
      </c>
      <c r="Q62" s="248">
        <v>385</v>
      </c>
      <c r="R62" s="249"/>
      <c r="S62" s="248">
        <v>385</v>
      </c>
      <c r="T62" s="249"/>
      <c r="U62" s="248">
        <v>385</v>
      </c>
      <c r="V62" s="249"/>
      <c r="W62" s="248">
        <v>385</v>
      </c>
      <c r="X62" s="249"/>
      <c r="Y62" s="165">
        <v>385</v>
      </c>
      <c r="Z62" s="165">
        <v>385</v>
      </c>
      <c r="AA62" s="165">
        <v>385</v>
      </c>
      <c r="AB62" s="165">
        <v>385</v>
      </c>
      <c r="AC62" s="165">
        <v>385</v>
      </c>
      <c r="AD62" s="165">
        <v>385</v>
      </c>
    </row>
    <row r="63" spans="1:30" ht="10.35" customHeight="1" x14ac:dyDescent="0.25">
      <c r="A63" s="15"/>
      <c r="B63" s="16"/>
      <c r="C63" s="16"/>
      <c r="D63" s="16"/>
      <c r="E63" s="16"/>
      <c r="F63" s="16"/>
      <c r="G63" s="16"/>
      <c r="H63" s="89"/>
      <c r="I63" s="16"/>
      <c r="J63" s="16"/>
      <c r="K63" s="97"/>
      <c r="L63" s="97"/>
      <c r="M63" s="16"/>
      <c r="N63" s="16"/>
      <c r="O63" s="89"/>
      <c r="P63" s="89"/>
      <c r="Q63" s="16"/>
      <c r="R63" s="16"/>
      <c r="S63" s="89"/>
      <c r="T63" s="89"/>
      <c r="U63" s="89"/>
      <c r="V63" s="89"/>
      <c r="W63" s="89"/>
      <c r="X63" s="89"/>
      <c r="Y63" s="16"/>
      <c r="Z63" s="16"/>
      <c r="AA63" s="16"/>
      <c r="AB63" s="16"/>
      <c r="AC63" s="16"/>
      <c r="AD63" s="67"/>
    </row>
    <row r="64" spans="1:30" s="160" customFormat="1" x14ac:dyDescent="0.25">
      <c r="A64" s="283" t="s">
        <v>116</v>
      </c>
      <c r="B64" s="284"/>
      <c r="C64" s="250" t="s">
        <v>98</v>
      </c>
      <c r="D64" s="251"/>
      <c r="E64" s="246">
        <v>200</v>
      </c>
      <c r="F64" s="247"/>
      <c r="G64" s="76" t="s">
        <v>98</v>
      </c>
      <c r="H64" s="76" t="s">
        <v>98</v>
      </c>
      <c r="I64" s="246">
        <v>200</v>
      </c>
      <c r="J64" s="247"/>
      <c r="K64" s="246" t="s">
        <v>98</v>
      </c>
      <c r="L64" s="247"/>
      <c r="M64" s="158">
        <v>200</v>
      </c>
      <c r="N64" s="158">
        <v>200</v>
      </c>
      <c r="O64" s="131" t="s">
        <v>98</v>
      </c>
      <c r="P64" s="131" t="s">
        <v>98</v>
      </c>
      <c r="Q64" s="246">
        <v>200</v>
      </c>
      <c r="R64" s="247"/>
      <c r="S64" s="246">
        <v>200</v>
      </c>
      <c r="T64" s="247"/>
      <c r="U64" s="246">
        <v>200</v>
      </c>
      <c r="V64" s="247"/>
      <c r="W64" s="246">
        <v>200</v>
      </c>
      <c r="X64" s="247"/>
      <c r="Y64" s="158">
        <v>200</v>
      </c>
      <c r="Z64" s="158">
        <v>200</v>
      </c>
      <c r="AA64" s="158">
        <v>200</v>
      </c>
      <c r="AB64" s="158">
        <v>200</v>
      </c>
      <c r="AC64" s="158">
        <v>200</v>
      </c>
      <c r="AD64" s="158">
        <v>200</v>
      </c>
    </row>
    <row r="65" spans="1:30" s="160" customFormat="1" x14ac:dyDescent="0.25">
      <c r="A65" s="283" t="s">
        <v>117</v>
      </c>
      <c r="B65" s="284"/>
      <c r="C65" s="250" t="s">
        <v>98</v>
      </c>
      <c r="D65" s="251"/>
      <c r="E65" s="246">
        <v>385</v>
      </c>
      <c r="F65" s="247"/>
      <c r="G65" s="76" t="s">
        <v>98</v>
      </c>
      <c r="H65" s="76" t="s">
        <v>98</v>
      </c>
      <c r="I65" s="246">
        <v>385</v>
      </c>
      <c r="J65" s="247"/>
      <c r="K65" s="246" t="s">
        <v>98</v>
      </c>
      <c r="L65" s="247"/>
      <c r="M65" s="158">
        <v>385</v>
      </c>
      <c r="N65" s="158">
        <v>385</v>
      </c>
      <c r="O65" s="131" t="s">
        <v>98</v>
      </c>
      <c r="P65" s="131" t="s">
        <v>98</v>
      </c>
      <c r="Q65" s="246">
        <v>385</v>
      </c>
      <c r="R65" s="247"/>
      <c r="S65" s="246">
        <v>385</v>
      </c>
      <c r="T65" s="247"/>
      <c r="U65" s="246">
        <v>385</v>
      </c>
      <c r="V65" s="247"/>
      <c r="W65" s="246">
        <v>385</v>
      </c>
      <c r="X65" s="247"/>
      <c r="Y65" s="158">
        <v>385</v>
      </c>
      <c r="Z65" s="158">
        <v>385</v>
      </c>
      <c r="AA65" s="158">
        <v>385</v>
      </c>
      <c r="AB65" s="158">
        <v>385</v>
      </c>
      <c r="AC65" s="158">
        <v>385</v>
      </c>
      <c r="AD65" s="158">
        <v>385</v>
      </c>
    </row>
    <row r="66" spans="1:30" s="160" customFormat="1" x14ac:dyDescent="0.25">
      <c r="A66" s="283" t="s">
        <v>118</v>
      </c>
      <c r="B66" s="284"/>
      <c r="C66" s="250" t="s">
        <v>98</v>
      </c>
      <c r="D66" s="251"/>
      <c r="E66" s="246">
        <v>467.5</v>
      </c>
      <c r="F66" s="247"/>
      <c r="G66" s="76" t="s">
        <v>98</v>
      </c>
      <c r="H66" s="76" t="s">
        <v>98</v>
      </c>
      <c r="I66" s="246">
        <v>467.5</v>
      </c>
      <c r="J66" s="247"/>
      <c r="K66" s="246" t="s">
        <v>98</v>
      </c>
      <c r="L66" s="247"/>
      <c r="M66" s="158">
        <v>467.5</v>
      </c>
      <c r="N66" s="158">
        <v>467.5</v>
      </c>
      <c r="O66" s="131" t="s">
        <v>98</v>
      </c>
      <c r="P66" s="131" t="s">
        <v>98</v>
      </c>
      <c r="Q66" s="246">
        <v>467.5</v>
      </c>
      <c r="R66" s="247"/>
      <c r="S66" s="246">
        <v>467.5</v>
      </c>
      <c r="T66" s="247"/>
      <c r="U66" s="246">
        <v>467.5</v>
      </c>
      <c r="V66" s="247"/>
      <c r="W66" s="246">
        <v>467.5</v>
      </c>
      <c r="X66" s="247"/>
      <c r="Y66" s="158">
        <v>467.5</v>
      </c>
      <c r="Z66" s="158">
        <v>467.5</v>
      </c>
      <c r="AA66" s="158">
        <v>467.5</v>
      </c>
      <c r="AB66" s="158">
        <v>467.5</v>
      </c>
      <c r="AC66" s="158">
        <v>467.5</v>
      </c>
      <c r="AD66" s="158">
        <v>467.5</v>
      </c>
    </row>
    <row r="67" spans="1:30" ht="10.35" customHeight="1" x14ac:dyDescent="0.25">
      <c r="A67" s="15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68"/>
    </row>
  </sheetData>
  <mergeCells count="320">
    <mergeCell ref="I52:J52"/>
    <mergeCell ref="I54:J54"/>
    <mergeCell ref="I55:J55"/>
    <mergeCell ref="I56:J56"/>
    <mergeCell ref="I23:J23"/>
    <mergeCell ref="I26:J26"/>
    <mergeCell ref="A2:AD2"/>
    <mergeCell ref="A3:AD3"/>
    <mergeCell ref="A4:AD4"/>
    <mergeCell ref="A5:AD5"/>
    <mergeCell ref="I27:J27"/>
    <mergeCell ref="I30:J30"/>
    <mergeCell ref="I33:J33"/>
    <mergeCell ref="I34:J34"/>
    <mergeCell ref="I37:J37"/>
    <mergeCell ref="I40:J40"/>
    <mergeCell ref="I41:J41"/>
    <mergeCell ref="I6:J6"/>
    <mergeCell ref="I7:J7"/>
    <mergeCell ref="I9:J9"/>
    <mergeCell ref="I10:J10"/>
    <mergeCell ref="I15:J15"/>
    <mergeCell ref="I16:J16"/>
    <mergeCell ref="I18:J18"/>
    <mergeCell ref="U58:V58"/>
    <mergeCell ref="U59:V59"/>
    <mergeCell ref="U60:V60"/>
    <mergeCell ref="U62:V62"/>
    <mergeCell ref="U64:V64"/>
    <mergeCell ref="U65:V65"/>
    <mergeCell ref="I65:J65"/>
    <mergeCell ref="I66:J66"/>
    <mergeCell ref="K13:L13"/>
    <mergeCell ref="K14:L14"/>
    <mergeCell ref="K22:L22"/>
    <mergeCell ref="K24:L24"/>
    <mergeCell ref="K25:L25"/>
    <mergeCell ref="K29:L29"/>
    <mergeCell ref="K31:L31"/>
    <mergeCell ref="K32:L32"/>
    <mergeCell ref="K36:L36"/>
    <mergeCell ref="K38:L38"/>
    <mergeCell ref="K39:L39"/>
    <mergeCell ref="I44:J44"/>
    <mergeCell ref="I47:J47"/>
    <mergeCell ref="I49:J49"/>
    <mergeCell ref="I50:J50"/>
    <mergeCell ref="I51:J51"/>
    <mergeCell ref="W56:X56"/>
    <mergeCell ref="W58:X58"/>
    <mergeCell ref="W59:X59"/>
    <mergeCell ref="W60:X60"/>
    <mergeCell ref="W62:X62"/>
    <mergeCell ref="W64:X64"/>
    <mergeCell ref="W65:X65"/>
    <mergeCell ref="W66:X66"/>
    <mergeCell ref="W41:X41"/>
    <mergeCell ref="W44:X44"/>
    <mergeCell ref="W47:X47"/>
    <mergeCell ref="W49:X49"/>
    <mergeCell ref="W50:X50"/>
    <mergeCell ref="W51:X51"/>
    <mergeCell ref="W52:X52"/>
    <mergeCell ref="W54:X54"/>
    <mergeCell ref="W55:X55"/>
    <mergeCell ref="U66:V66"/>
    <mergeCell ref="W6:X6"/>
    <mergeCell ref="W7:X7"/>
    <mergeCell ref="W9:X9"/>
    <mergeCell ref="W10:X10"/>
    <mergeCell ref="W15:X15"/>
    <mergeCell ref="W16:X16"/>
    <mergeCell ref="W18:X18"/>
    <mergeCell ref="W19:X19"/>
    <mergeCell ref="W20:X20"/>
    <mergeCell ref="W23:X23"/>
    <mergeCell ref="W26:X26"/>
    <mergeCell ref="W27:X27"/>
    <mergeCell ref="W30:X30"/>
    <mergeCell ref="W33:X33"/>
    <mergeCell ref="W34:X34"/>
    <mergeCell ref="W37:X37"/>
    <mergeCell ref="W40:X40"/>
    <mergeCell ref="U44:V44"/>
    <mergeCell ref="U47:V47"/>
    <mergeCell ref="U49:V49"/>
    <mergeCell ref="U50:V50"/>
    <mergeCell ref="U51:V51"/>
    <mergeCell ref="U52:V52"/>
    <mergeCell ref="U54:V54"/>
    <mergeCell ref="U55:V55"/>
    <mergeCell ref="U56:V56"/>
    <mergeCell ref="U23:V23"/>
    <mergeCell ref="U26:V26"/>
    <mergeCell ref="U27:V27"/>
    <mergeCell ref="U30:V30"/>
    <mergeCell ref="U33:V33"/>
    <mergeCell ref="U34:V34"/>
    <mergeCell ref="U37:V37"/>
    <mergeCell ref="U40:V40"/>
    <mergeCell ref="U41:V41"/>
    <mergeCell ref="U6:V6"/>
    <mergeCell ref="U7:V7"/>
    <mergeCell ref="U9:V9"/>
    <mergeCell ref="U10:V10"/>
    <mergeCell ref="U15:V15"/>
    <mergeCell ref="U16:V16"/>
    <mergeCell ref="U18:V18"/>
    <mergeCell ref="U19:V19"/>
    <mergeCell ref="U20:V20"/>
    <mergeCell ref="Q27:R27"/>
    <mergeCell ref="Q33:R33"/>
    <mergeCell ref="Q34:R34"/>
    <mergeCell ref="Q40:R40"/>
    <mergeCell ref="Q41:R41"/>
    <mergeCell ref="Q15:R15"/>
    <mergeCell ref="Q16:R16"/>
    <mergeCell ref="E33:F33"/>
    <mergeCell ref="E34:F34"/>
    <mergeCell ref="E40:F40"/>
    <mergeCell ref="E41:F41"/>
    <mergeCell ref="K33:L33"/>
    <mergeCell ref="K34:L34"/>
    <mergeCell ref="K40:L40"/>
    <mergeCell ref="K41:L41"/>
    <mergeCell ref="E15:F15"/>
    <mergeCell ref="E16:F16"/>
    <mergeCell ref="Q19:R19"/>
    <mergeCell ref="Q20:R20"/>
    <mergeCell ref="I20:J20"/>
    <mergeCell ref="I19:J19"/>
    <mergeCell ref="Q54:R54"/>
    <mergeCell ref="Q65:R65"/>
    <mergeCell ref="E44:F44"/>
    <mergeCell ref="K44:L44"/>
    <mergeCell ref="K18:L18"/>
    <mergeCell ref="A6:B8"/>
    <mergeCell ref="A12:A16"/>
    <mergeCell ref="A9:B9"/>
    <mergeCell ref="Q6:R6"/>
    <mergeCell ref="K6:L6"/>
    <mergeCell ref="A11:B11"/>
    <mergeCell ref="K37:L37"/>
    <mergeCell ref="A64:B64"/>
    <mergeCell ref="A10:B10"/>
    <mergeCell ref="E50:F50"/>
    <mergeCell ref="E52:F52"/>
    <mergeCell ref="K30:L30"/>
    <mergeCell ref="A58:A60"/>
    <mergeCell ref="A53:B53"/>
    <mergeCell ref="A54:A56"/>
    <mergeCell ref="A49:B49"/>
    <mergeCell ref="A50:B50"/>
    <mergeCell ref="A52:B52"/>
    <mergeCell ref="Q26:R26"/>
    <mergeCell ref="Q66:R66"/>
    <mergeCell ref="K19:L19"/>
    <mergeCell ref="E18:F18"/>
    <mergeCell ref="A18:A20"/>
    <mergeCell ref="A43:B43"/>
    <mergeCell ref="A29:A34"/>
    <mergeCell ref="A36:A41"/>
    <mergeCell ref="A22:A27"/>
    <mergeCell ref="A47:B47"/>
    <mergeCell ref="Q18:R18"/>
    <mergeCell ref="Q23:R23"/>
    <mergeCell ref="Q30:R30"/>
    <mergeCell ref="Q37:R37"/>
    <mergeCell ref="Q44:R44"/>
    <mergeCell ref="Q47:R47"/>
    <mergeCell ref="K47:L47"/>
    <mergeCell ref="E47:F47"/>
    <mergeCell ref="A46:B46"/>
    <mergeCell ref="E30:F30"/>
    <mergeCell ref="A65:B65"/>
    <mergeCell ref="A66:B66"/>
    <mergeCell ref="E65:F65"/>
    <mergeCell ref="E66:F66"/>
    <mergeCell ref="K65:L65"/>
    <mergeCell ref="K66:L66"/>
    <mergeCell ref="E55:F55"/>
    <mergeCell ref="E64:F64"/>
    <mergeCell ref="K64:L64"/>
    <mergeCell ref="K62:L62"/>
    <mergeCell ref="E58:F58"/>
    <mergeCell ref="E59:F59"/>
    <mergeCell ref="C55:D55"/>
    <mergeCell ref="C56:D56"/>
    <mergeCell ref="C58:D58"/>
    <mergeCell ref="C59:D59"/>
    <mergeCell ref="C60:D60"/>
    <mergeCell ref="C62:D62"/>
    <mergeCell ref="C64:D64"/>
    <mergeCell ref="E62:F62"/>
    <mergeCell ref="E60:F60"/>
    <mergeCell ref="I58:J58"/>
    <mergeCell ref="I59:J59"/>
    <mergeCell ref="I60:J60"/>
    <mergeCell ref="I62:J62"/>
    <mergeCell ref="I64:J64"/>
    <mergeCell ref="A51:B51"/>
    <mergeCell ref="K49:L49"/>
    <mergeCell ref="K50:L50"/>
    <mergeCell ref="K59:L59"/>
    <mergeCell ref="K56:L56"/>
    <mergeCell ref="E54:F54"/>
    <mergeCell ref="E37:F37"/>
    <mergeCell ref="E20:F20"/>
    <mergeCell ref="K60:L60"/>
    <mergeCell ref="K58:L58"/>
    <mergeCell ref="K52:L52"/>
    <mergeCell ref="K51:L51"/>
    <mergeCell ref="E49:F49"/>
    <mergeCell ref="K55:L55"/>
    <mergeCell ref="E51:F51"/>
    <mergeCell ref="E56:F56"/>
    <mergeCell ref="K26:L26"/>
    <mergeCell ref="K27:L27"/>
    <mergeCell ref="C29:D29"/>
    <mergeCell ref="C30:D30"/>
    <mergeCell ref="C31:D31"/>
    <mergeCell ref="C32:D32"/>
    <mergeCell ref="C33:D33"/>
    <mergeCell ref="C34:D34"/>
    <mergeCell ref="Q59:R59"/>
    <mergeCell ref="Q60:R60"/>
    <mergeCell ref="Q62:R62"/>
    <mergeCell ref="Q64:R64"/>
    <mergeCell ref="Q7:R7"/>
    <mergeCell ref="Q9:R9"/>
    <mergeCell ref="Q10:R10"/>
    <mergeCell ref="E9:F9"/>
    <mergeCell ref="Q55:R55"/>
    <mergeCell ref="Q56:R56"/>
    <mergeCell ref="Q58:R58"/>
    <mergeCell ref="Q49:R49"/>
    <mergeCell ref="Q50:R50"/>
    <mergeCell ref="Q51:R51"/>
    <mergeCell ref="K54:L54"/>
    <mergeCell ref="E23:F23"/>
    <mergeCell ref="K23:L23"/>
    <mergeCell ref="E7:F7"/>
    <mergeCell ref="K7:L7"/>
    <mergeCell ref="E10:F10"/>
    <mergeCell ref="K9:L9"/>
    <mergeCell ref="K10:L10"/>
    <mergeCell ref="E19:F19"/>
    <mergeCell ref="Q52:R52"/>
    <mergeCell ref="E6:F6"/>
    <mergeCell ref="K20:L20"/>
    <mergeCell ref="K15:L15"/>
    <mergeCell ref="K16:L16"/>
    <mergeCell ref="E26:F26"/>
    <mergeCell ref="E27:F27"/>
    <mergeCell ref="C6:D6"/>
    <mergeCell ref="C7:D7"/>
    <mergeCell ref="C9:D9"/>
    <mergeCell ref="C10:D10"/>
    <mergeCell ref="C13:D13"/>
    <mergeCell ref="C14:D14"/>
    <mergeCell ref="C15:D15"/>
    <mergeCell ref="C16:D16"/>
    <mergeCell ref="C18:D18"/>
    <mergeCell ref="C19:D19"/>
    <mergeCell ref="C20:D20"/>
    <mergeCell ref="C22:D22"/>
    <mergeCell ref="C23:D23"/>
    <mergeCell ref="C24:D24"/>
    <mergeCell ref="C25:D25"/>
    <mergeCell ref="C26:D26"/>
    <mergeCell ref="C27:D27"/>
    <mergeCell ref="C36:D36"/>
    <mergeCell ref="C37:D37"/>
    <mergeCell ref="C38:D38"/>
    <mergeCell ref="C39:D39"/>
    <mergeCell ref="C40:D40"/>
    <mergeCell ref="C41:D41"/>
    <mergeCell ref="C44:D44"/>
    <mergeCell ref="C47:D47"/>
    <mergeCell ref="C49:D49"/>
    <mergeCell ref="C50:D50"/>
    <mergeCell ref="C51:D51"/>
    <mergeCell ref="C52:D52"/>
    <mergeCell ref="C54:D54"/>
    <mergeCell ref="C65:D65"/>
    <mergeCell ref="C66:D66"/>
    <mergeCell ref="S6:T6"/>
    <mergeCell ref="S7:T7"/>
    <mergeCell ref="S9:T9"/>
    <mergeCell ref="S10:T10"/>
    <mergeCell ref="S15:T15"/>
    <mergeCell ref="S16:T16"/>
    <mergeCell ref="S18:T18"/>
    <mergeCell ref="S19:T19"/>
    <mergeCell ref="S20:T20"/>
    <mergeCell ref="S23:T23"/>
    <mergeCell ref="S26:T26"/>
    <mergeCell ref="S27:T27"/>
    <mergeCell ref="S30:T30"/>
    <mergeCell ref="S33:T33"/>
    <mergeCell ref="S34:T34"/>
    <mergeCell ref="S37:T37"/>
    <mergeCell ref="S40:T40"/>
    <mergeCell ref="S41:T41"/>
    <mergeCell ref="S44:T44"/>
    <mergeCell ref="S47:T47"/>
    <mergeCell ref="S60:T60"/>
    <mergeCell ref="S62:T62"/>
    <mergeCell ref="S64:T64"/>
    <mergeCell ref="S65:T65"/>
    <mergeCell ref="S66:T66"/>
    <mergeCell ref="S49:T49"/>
    <mergeCell ref="S50:T50"/>
    <mergeCell ref="S51:T51"/>
    <mergeCell ref="S52:T52"/>
    <mergeCell ref="S54:T54"/>
    <mergeCell ref="S55:T55"/>
    <mergeCell ref="S56:T56"/>
    <mergeCell ref="S58:T58"/>
    <mergeCell ref="S59:T59"/>
  </mergeCells>
  <printOptions horizontalCentered="1"/>
  <pageMargins left="0.25" right="0.25" top="0.5" bottom="0.5" header="0" footer="0"/>
  <pageSetup scale="31" fitToHeight="0" orientation="landscape" r:id="rId1"/>
  <headerFooter>
    <oddHeader>&amp;C&amp;"-,Bold"&amp;20Service and Supplies Pricing Worksheet&amp;11
&amp;14Group B</oddHeader>
  </headerFooter>
  <rowBreaks count="1" manualBreakCount="1">
    <brk id="5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AR73"/>
  <sheetViews>
    <sheetView showGridLines="0" zoomScale="80" zoomScaleNormal="80" workbookViewId="0">
      <pane xSplit="2" ySplit="10" topLeftCell="C11" activePane="bottomRight" state="frozen"/>
      <selection activeCell="AG9" sqref="AG9:AG10"/>
      <selection pane="topRight" activeCell="AG9" sqref="AG9:AG10"/>
      <selection pane="bottomLeft" activeCell="AG9" sqref="AG9:AG10"/>
      <selection pane="bottomRight" activeCell="A10" sqref="A10:B10"/>
    </sheetView>
  </sheetViews>
  <sheetFormatPr defaultRowHeight="15" x14ac:dyDescent="0.25"/>
  <cols>
    <col min="1" max="1" width="20.85546875" customWidth="1"/>
    <col min="2" max="2" width="57.5703125" customWidth="1"/>
    <col min="3" max="9" width="11.140625" customWidth="1"/>
    <col min="10" max="10" width="9.5703125" bestFit="1" customWidth="1"/>
    <col min="11" max="11" width="11.140625" customWidth="1"/>
    <col min="12" max="12" width="9.5703125" bestFit="1" customWidth="1"/>
    <col min="13" max="13" width="12.140625" customWidth="1"/>
    <col min="14" max="14" width="11.5703125" bestFit="1" customWidth="1"/>
    <col min="15" max="18" width="14.140625" bestFit="1" customWidth="1"/>
    <col min="19" max="19" width="11.140625" customWidth="1"/>
    <col min="20" max="20" width="9.42578125" bestFit="1" customWidth="1"/>
    <col min="21" max="21" width="11.140625" customWidth="1"/>
    <col min="22" max="22" width="9.42578125" bestFit="1" customWidth="1"/>
    <col min="23" max="30" width="11.140625" customWidth="1"/>
    <col min="31" max="31" width="14.140625" bestFit="1" customWidth="1"/>
    <col min="32" max="32" width="12.42578125" customWidth="1"/>
    <col min="33" max="34" width="16.42578125" bestFit="1" customWidth="1"/>
    <col min="35" max="36" width="17.5703125" bestFit="1" customWidth="1"/>
    <col min="37" max="38" width="16.42578125" bestFit="1" customWidth="1"/>
    <col min="39" max="40" width="17.5703125" bestFit="1" customWidth="1"/>
    <col min="41" max="42" width="16.42578125" bestFit="1" customWidth="1"/>
    <col min="43" max="44" width="17.5703125" bestFit="1" customWidth="1"/>
  </cols>
  <sheetData>
    <row r="1" spans="1:44" ht="21" x14ac:dyDescent="0.35">
      <c r="A1" s="26" t="s">
        <v>0</v>
      </c>
      <c r="B1" s="231" t="s">
        <v>96</v>
      </c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Z1" s="231"/>
      <c r="AA1" s="231"/>
      <c r="AB1" s="231"/>
      <c r="AC1" s="231"/>
      <c r="AD1" s="231"/>
      <c r="AE1" s="231"/>
      <c r="AF1" s="231"/>
      <c r="AG1" s="231"/>
      <c r="AH1" s="231"/>
      <c r="AI1" s="231"/>
      <c r="AJ1" s="231"/>
      <c r="AK1" s="231"/>
      <c r="AL1" s="231"/>
      <c r="AM1" s="231"/>
      <c r="AN1" s="231"/>
      <c r="AO1" s="231"/>
      <c r="AP1" s="231"/>
      <c r="AQ1" s="231"/>
      <c r="AR1" s="231"/>
    </row>
    <row r="2" spans="1:44" ht="26.25" x14ac:dyDescent="0.25">
      <c r="A2" s="184" t="s">
        <v>33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/>
      <c r="AF2" s="185"/>
      <c r="AG2" s="185"/>
      <c r="AH2" s="185"/>
      <c r="AI2" s="185"/>
      <c r="AJ2" s="185"/>
      <c r="AK2" s="185"/>
      <c r="AL2" s="185"/>
      <c r="AM2" s="185"/>
      <c r="AN2" s="185"/>
      <c r="AO2" s="185"/>
      <c r="AP2" s="185"/>
      <c r="AQ2" s="185"/>
      <c r="AR2" s="185"/>
    </row>
    <row r="3" spans="1:44" ht="26.25" x14ac:dyDescent="0.25">
      <c r="A3" s="179" t="s">
        <v>26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/>
      <c r="AD3" s="180"/>
      <c r="AE3" s="180"/>
      <c r="AF3" s="180"/>
      <c r="AG3" s="180"/>
      <c r="AH3" s="180"/>
      <c r="AI3" s="180"/>
      <c r="AJ3" s="180"/>
      <c r="AK3" s="180"/>
      <c r="AL3" s="180"/>
      <c r="AM3" s="180"/>
      <c r="AN3" s="180"/>
      <c r="AO3" s="180"/>
      <c r="AP3" s="180"/>
      <c r="AQ3" s="180"/>
      <c r="AR3" s="180"/>
    </row>
    <row r="4" spans="1:44" ht="26.25" x14ac:dyDescent="0.25">
      <c r="A4" s="179" t="s">
        <v>81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0"/>
      <c r="AC4" s="180"/>
      <c r="AD4" s="180"/>
      <c r="AE4" s="180"/>
      <c r="AF4" s="180"/>
      <c r="AG4" s="180"/>
      <c r="AH4" s="180"/>
      <c r="AI4" s="180"/>
      <c r="AJ4" s="180"/>
      <c r="AK4" s="180"/>
      <c r="AL4" s="180"/>
      <c r="AM4" s="180"/>
      <c r="AN4" s="180"/>
      <c r="AO4" s="180"/>
      <c r="AP4" s="180"/>
      <c r="AQ4" s="180"/>
      <c r="AR4" s="180"/>
    </row>
    <row r="5" spans="1:44" ht="26.25" x14ac:dyDescent="0.25">
      <c r="A5" s="181" t="s">
        <v>3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82"/>
      <c r="AG5" s="182"/>
      <c r="AH5" s="182"/>
      <c r="AI5" s="182"/>
      <c r="AJ5" s="182"/>
      <c r="AK5" s="182"/>
      <c r="AL5" s="182"/>
      <c r="AM5" s="182"/>
      <c r="AN5" s="182"/>
      <c r="AO5" s="182"/>
      <c r="AP5" s="182"/>
      <c r="AQ5" s="182"/>
      <c r="AR5" s="182"/>
    </row>
    <row r="6" spans="1:44" ht="14.45" customHeight="1" x14ac:dyDescent="0.25">
      <c r="A6" s="285" t="s">
        <v>34</v>
      </c>
      <c r="B6" s="286"/>
      <c r="C6" s="252" t="s">
        <v>35</v>
      </c>
      <c r="D6" s="253"/>
      <c r="E6" s="252" t="s">
        <v>35</v>
      </c>
      <c r="F6" s="253"/>
      <c r="G6" s="252" t="s">
        <v>35</v>
      </c>
      <c r="H6" s="253"/>
      <c r="I6" s="252" t="s">
        <v>35</v>
      </c>
      <c r="J6" s="253"/>
      <c r="K6" s="252" t="s">
        <v>35</v>
      </c>
      <c r="L6" s="253"/>
      <c r="M6" s="62" t="s">
        <v>36</v>
      </c>
      <c r="N6" s="109" t="s">
        <v>36</v>
      </c>
      <c r="O6" s="62" t="s">
        <v>36</v>
      </c>
      <c r="P6" s="70" t="s">
        <v>36</v>
      </c>
      <c r="Q6" s="70" t="s">
        <v>36</v>
      </c>
      <c r="R6" s="109" t="s">
        <v>36</v>
      </c>
      <c r="S6" s="252" t="s">
        <v>36</v>
      </c>
      <c r="T6" s="253"/>
      <c r="U6" s="252" t="s">
        <v>36</v>
      </c>
      <c r="V6" s="253"/>
      <c r="W6" s="252" t="s">
        <v>37</v>
      </c>
      <c r="X6" s="253"/>
      <c r="Y6" s="252" t="s">
        <v>37</v>
      </c>
      <c r="Z6" s="253"/>
      <c r="AA6" s="252" t="s">
        <v>37</v>
      </c>
      <c r="AB6" s="253"/>
      <c r="AC6" s="252" t="s">
        <v>37</v>
      </c>
      <c r="AD6" s="253"/>
      <c r="AE6" s="109" t="s">
        <v>37</v>
      </c>
      <c r="AF6" s="109" t="s">
        <v>37</v>
      </c>
      <c r="AG6" s="44" t="s">
        <v>38</v>
      </c>
      <c r="AH6" s="105" t="s">
        <v>38</v>
      </c>
      <c r="AI6" s="44" t="s">
        <v>38</v>
      </c>
      <c r="AJ6" s="105" t="s">
        <v>38</v>
      </c>
      <c r="AK6" s="105" t="s">
        <v>39</v>
      </c>
      <c r="AL6" s="44" t="s">
        <v>39</v>
      </c>
      <c r="AM6" s="105" t="s">
        <v>39</v>
      </c>
      <c r="AN6" s="44" t="s">
        <v>39</v>
      </c>
      <c r="AO6" s="105" t="s">
        <v>39</v>
      </c>
      <c r="AP6" s="44" t="s">
        <v>39</v>
      </c>
      <c r="AQ6" s="105" t="s">
        <v>39</v>
      </c>
      <c r="AR6" s="44" t="s">
        <v>39</v>
      </c>
    </row>
    <row r="7" spans="1:44" ht="14.45" customHeight="1" x14ac:dyDescent="0.25">
      <c r="A7" s="287"/>
      <c r="B7" s="288"/>
      <c r="C7" s="254" t="s">
        <v>68</v>
      </c>
      <c r="D7" s="255"/>
      <c r="E7" s="254" t="s">
        <v>68</v>
      </c>
      <c r="F7" s="255"/>
      <c r="G7" s="254" t="s">
        <v>68</v>
      </c>
      <c r="H7" s="255"/>
      <c r="I7" s="254" t="s">
        <v>68</v>
      </c>
      <c r="J7" s="255"/>
      <c r="K7" s="254" t="s">
        <v>68</v>
      </c>
      <c r="L7" s="255"/>
      <c r="M7" s="63" t="s">
        <v>40</v>
      </c>
      <c r="N7" s="110" t="s">
        <v>40</v>
      </c>
      <c r="O7" s="63" t="s">
        <v>40</v>
      </c>
      <c r="P7" s="9" t="s">
        <v>40</v>
      </c>
      <c r="Q7" s="9" t="s">
        <v>40</v>
      </c>
      <c r="R7" s="9" t="s">
        <v>40</v>
      </c>
      <c r="S7" s="254" t="s">
        <v>40</v>
      </c>
      <c r="T7" s="255"/>
      <c r="U7" s="254" t="s">
        <v>40</v>
      </c>
      <c r="V7" s="255"/>
      <c r="W7" s="254" t="s">
        <v>41</v>
      </c>
      <c r="X7" s="255"/>
      <c r="Y7" s="254" t="s">
        <v>41</v>
      </c>
      <c r="Z7" s="255"/>
      <c r="AA7" s="254" t="s">
        <v>41</v>
      </c>
      <c r="AB7" s="255"/>
      <c r="AC7" s="254" t="s">
        <v>41</v>
      </c>
      <c r="AD7" s="255"/>
      <c r="AE7" s="110" t="s">
        <v>41</v>
      </c>
      <c r="AF7" s="110" t="s">
        <v>41</v>
      </c>
      <c r="AG7" s="45" t="s">
        <v>42</v>
      </c>
      <c r="AH7" s="106" t="s">
        <v>42</v>
      </c>
      <c r="AI7" s="45" t="s">
        <v>42</v>
      </c>
      <c r="AJ7" s="106" t="s">
        <v>42</v>
      </c>
      <c r="AK7" s="106" t="s">
        <v>69</v>
      </c>
      <c r="AL7" s="45" t="s">
        <v>69</v>
      </c>
      <c r="AM7" s="106" t="s">
        <v>69</v>
      </c>
      <c r="AN7" s="45" t="s">
        <v>69</v>
      </c>
      <c r="AO7" s="106" t="s">
        <v>69</v>
      </c>
      <c r="AP7" s="45" t="s">
        <v>69</v>
      </c>
      <c r="AQ7" s="106" t="s">
        <v>69</v>
      </c>
      <c r="AR7" s="45" t="s">
        <v>69</v>
      </c>
    </row>
    <row r="8" spans="1:44" x14ac:dyDescent="0.25">
      <c r="A8" s="289"/>
      <c r="B8" s="290"/>
      <c r="C8" s="5" t="s">
        <v>44</v>
      </c>
      <c r="D8" s="5" t="s">
        <v>43</v>
      </c>
      <c r="E8" s="5" t="s">
        <v>44</v>
      </c>
      <c r="F8" s="5" t="s">
        <v>43</v>
      </c>
      <c r="G8" s="5" t="s">
        <v>44</v>
      </c>
      <c r="H8" s="5" t="s">
        <v>43</v>
      </c>
      <c r="I8" s="5" t="s">
        <v>44</v>
      </c>
      <c r="J8" s="5" t="s">
        <v>43</v>
      </c>
      <c r="K8" s="5" t="s">
        <v>44</v>
      </c>
      <c r="L8" s="5" t="s">
        <v>43</v>
      </c>
      <c r="M8" s="5" t="s">
        <v>43</v>
      </c>
      <c r="N8" s="5" t="s">
        <v>43</v>
      </c>
      <c r="O8" s="5" t="s">
        <v>43</v>
      </c>
      <c r="P8" s="5" t="s">
        <v>43</v>
      </c>
      <c r="Q8" s="5" t="s">
        <v>43</v>
      </c>
      <c r="R8" s="5" t="s">
        <v>43</v>
      </c>
      <c r="S8" s="5" t="s">
        <v>44</v>
      </c>
      <c r="T8" s="5" t="s">
        <v>43</v>
      </c>
      <c r="U8" s="5" t="s">
        <v>44</v>
      </c>
      <c r="V8" s="5" t="s">
        <v>43</v>
      </c>
      <c r="W8" s="5" t="s">
        <v>44</v>
      </c>
      <c r="X8" s="5" t="s">
        <v>43</v>
      </c>
      <c r="Y8" s="5" t="s">
        <v>44</v>
      </c>
      <c r="Z8" s="5" t="s">
        <v>43</v>
      </c>
      <c r="AA8" s="5" t="s">
        <v>44</v>
      </c>
      <c r="AB8" s="5" t="s">
        <v>43</v>
      </c>
      <c r="AC8" s="5" t="s">
        <v>44</v>
      </c>
      <c r="AD8" s="5" t="s">
        <v>43</v>
      </c>
      <c r="AE8" s="5" t="s">
        <v>43</v>
      </c>
      <c r="AF8" s="5" t="s">
        <v>43</v>
      </c>
      <c r="AG8" s="5" t="s">
        <v>43</v>
      </c>
      <c r="AH8" s="5" t="s">
        <v>43</v>
      </c>
      <c r="AI8" s="5" t="s">
        <v>43</v>
      </c>
      <c r="AJ8" s="5" t="s">
        <v>43</v>
      </c>
      <c r="AK8" s="5" t="s">
        <v>43</v>
      </c>
      <c r="AL8" s="5" t="s">
        <v>43</v>
      </c>
      <c r="AM8" s="5" t="s">
        <v>43</v>
      </c>
      <c r="AN8" s="5" t="s">
        <v>43</v>
      </c>
      <c r="AO8" s="5" t="s">
        <v>43</v>
      </c>
      <c r="AP8" s="5" t="s">
        <v>43</v>
      </c>
      <c r="AQ8" s="5" t="s">
        <v>43</v>
      </c>
      <c r="AR8" s="5" t="s">
        <v>43</v>
      </c>
    </row>
    <row r="9" spans="1:44" s="118" customFormat="1" x14ac:dyDescent="0.25">
      <c r="A9" s="294" t="s">
        <v>10</v>
      </c>
      <c r="B9" s="295"/>
      <c r="C9" s="303" t="s">
        <v>96</v>
      </c>
      <c r="D9" s="304"/>
      <c r="E9" s="256" t="s">
        <v>96</v>
      </c>
      <c r="F9" s="257"/>
      <c r="G9" s="256" t="s">
        <v>96</v>
      </c>
      <c r="H9" s="257"/>
      <c r="I9" s="303" t="s">
        <v>96</v>
      </c>
      <c r="J9" s="304"/>
      <c r="K9" s="303" t="s">
        <v>96</v>
      </c>
      <c r="L9" s="304"/>
      <c r="M9" s="75" t="s">
        <v>96</v>
      </c>
      <c r="N9" s="75" t="s">
        <v>96</v>
      </c>
      <c r="O9" s="75" t="s">
        <v>96</v>
      </c>
      <c r="P9" s="75" t="s">
        <v>96</v>
      </c>
      <c r="Q9" s="75" t="s">
        <v>96</v>
      </c>
      <c r="R9" s="75" t="s">
        <v>96</v>
      </c>
      <c r="S9" s="303" t="s">
        <v>96</v>
      </c>
      <c r="T9" s="304"/>
      <c r="U9" s="303" t="s">
        <v>96</v>
      </c>
      <c r="V9" s="304"/>
      <c r="W9" s="256" t="s">
        <v>96</v>
      </c>
      <c r="X9" s="257"/>
      <c r="Y9" s="256" t="s">
        <v>96</v>
      </c>
      <c r="Z9" s="257"/>
      <c r="AA9" s="256" t="s">
        <v>96</v>
      </c>
      <c r="AB9" s="257"/>
      <c r="AC9" s="256" t="s">
        <v>96</v>
      </c>
      <c r="AD9" s="257"/>
      <c r="AE9" s="75" t="s">
        <v>96</v>
      </c>
      <c r="AF9" s="75" t="s">
        <v>96</v>
      </c>
      <c r="AG9" s="128" t="s">
        <v>96</v>
      </c>
      <c r="AH9" s="128" t="s">
        <v>96</v>
      </c>
      <c r="AI9" s="128" t="s">
        <v>96</v>
      </c>
      <c r="AJ9" s="128" t="s">
        <v>96</v>
      </c>
      <c r="AK9" s="128" t="s">
        <v>96</v>
      </c>
      <c r="AL9" s="128" t="s">
        <v>96</v>
      </c>
      <c r="AM9" s="128" t="s">
        <v>96</v>
      </c>
      <c r="AN9" s="128" t="s">
        <v>96</v>
      </c>
      <c r="AO9" s="128" t="s">
        <v>96</v>
      </c>
      <c r="AP9" s="128" t="s">
        <v>96</v>
      </c>
      <c r="AQ9" s="128" t="s">
        <v>96</v>
      </c>
      <c r="AR9" s="128" t="s">
        <v>96</v>
      </c>
    </row>
    <row r="10" spans="1:44" s="118" customFormat="1" ht="42" customHeight="1" x14ac:dyDescent="0.25">
      <c r="A10" s="294" t="s">
        <v>11</v>
      </c>
      <c r="B10" s="295"/>
      <c r="C10" s="256" t="s">
        <v>121</v>
      </c>
      <c r="D10" s="257"/>
      <c r="E10" s="256" t="s">
        <v>153</v>
      </c>
      <c r="F10" s="257"/>
      <c r="G10" s="256" t="s">
        <v>154</v>
      </c>
      <c r="H10" s="257"/>
      <c r="I10" s="303" t="s">
        <v>88</v>
      </c>
      <c r="J10" s="304"/>
      <c r="K10" s="303" t="s">
        <v>141</v>
      </c>
      <c r="L10" s="304"/>
      <c r="M10" s="75" t="s">
        <v>191</v>
      </c>
      <c r="N10" s="75" t="s">
        <v>167</v>
      </c>
      <c r="O10" s="75" t="s">
        <v>192</v>
      </c>
      <c r="P10" s="75" t="s">
        <v>193</v>
      </c>
      <c r="Q10" s="75" t="s">
        <v>194</v>
      </c>
      <c r="R10" s="75" t="s">
        <v>171</v>
      </c>
      <c r="S10" s="303" t="s">
        <v>89</v>
      </c>
      <c r="T10" s="304"/>
      <c r="U10" s="303" t="s">
        <v>126</v>
      </c>
      <c r="V10" s="304"/>
      <c r="W10" s="256" t="s">
        <v>143</v>
      </c>
      <c r="X10" s="257"/>
      <c r="Y10" s="256" t="s">
        <v>144</v>
      </c>
      <c r="Z10" s="257"/>
      <c r="AA10" s="256" t="s">
        <v>198</v>
      </c>
      <c r="AB10" s="257"/>
      <c r="AC10" s="256" t="s">
        <v>199</v>
      </c>
      <c r="AD10" s="257"/>
      <c r="AE10" s="75" t="s">
        <v>187</v>
      </c>
      <c r="AF10" s="75" t="s">
        <v>122</v>
      </c>
      <c r="AG10" s="128" t="s">
        <v>90</v>
      </c>
      <c r="AH10" s="128" t="s">
        <v>135</v>
      </c>
      <c r="AI10" s="128" t="s">
        <v>91</v>
      </c>
      <c r="AJ10" s="128" t="s">
        <v>136</v>
      </c>
      <c r="AK10" s="128" t="s">
        <v>92</v>
      </c>
      <c r="AL10" s="128" t="s">
        <v>137</v>
      </c>
      <c r="AM10" s="128" t="s">
        <v>93</v>
      </c>
      <c r="AN10" s="128" t="s">
        <v>138</v>
      </c>
      <c r="AO10" s="128" t="s">
        <v>94</v>
      </c>
      <c r="AP10" s="128" t="s">
        <v>139</v>
      </c>
      <c r="AQ10" s="128" t="s">
        <v>95</v>
      </c>
      <c r="AR10" s="128" t="s">
        <v>140</v>
      </c>
    </row>
    <row r="11" spans="1:44" ht="18.75" x14ac:dyDescent="0.25">
      <c r="A11" s="277" t="s">
        <v>45</v>
      </c>
      <c r="B11" s="278"/>
      <c r="C11" s="14"/>
      <c r="D11" s="14"/>
      <c r="E11" s="91"/>
      <c r="F11" s="91"/>
      <c r="G11" s="91"/>
      <c r="H11" s="91"/>
      <c r="I11" s="14"/>
      <c r="J11" s="14"/>
      <c r="K11" s="14"/>
      <c r="L11" s="14"/>
      <c r="M11" s="14"/>
      <c r="N11" s="91"/>
      <c r="O11" s="14"/>
      <c r="P11" s="14"/>
      <c r="Q11" s="14"/>
      <c r="R11" s="111"/>
      <c r="S11" s="14"/>
      <c r="T11" s="14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1"/>
      <c r="AF11" s="14"/>
      <c r="AG11" s="14"/>
      <c r="AH11" s="99"/>
      <c r="AI11" s="99"/>
      <c r="AJ11" s="99"/>
      <c r="AK11" s="99"/>
      <c r="AL11" s="99"/>
      <c r="AM11" s="99"/>
      <c r="AN11" s="99"/>
      <c r="AO11" s="99"/>
      <c r="AP11" s="99"/>
      <c r="AQ11" s="14"/>
      <c r="AR11" s="91"/>
    </row>
    <row r="12" spans="1:44" s="118" customFormat="1" x14ac:dyDescent="0.25">
      <c r="A12" s="291" t="s">
        <v>46</v>
      </c>
      <c r="B12" s="129" t="s">
        <v>282</v>
      </c>
      <c r="C12" s="130">
        <v>0.18</v>
      </c>
      <c r="D12" s="130">
        <v>0.02</v>
      </c>
      <c r="E12" s="131">
        <v>0.18</v>
      </c>
      <c r="F12" s="131">
        <v>0.02</v>
      </c>
      <c r="G12" s="131">
        <v>0.18</v>
      </c>
      <c r="H12" s="131">
        <v>0.02</v>
      </c>
      <c r="I12" s="131">
        <v>7.8E-2</v>
      </c>
      <c r="J12" s="131">
        <v>1.37E-2</v>
      </c>
      <c r="K12" s="131">
        <v>7.8E-2</v>
      </c>
      <c r="L12" s="131">
        <v>1.37E-2</v>
      </c>
      <c r="M12" s="131">
        <v>2.3E-2</v>
      </c>
      <c r="N12" s="131">
        <v>3.3000000000000002E-2</v>
      </c>
      <c r="O12" s="131">
        <v>1.4500000000000001E-2</v>
      </c>
      <c r="P12" s="131">
        <v>1.4500000000000001E-2</v>
      </c>
      <c r="Q12" s="131">
        <v>1.4500000000000001E-2</v>
      </c>
      <c r="R12" s="131">
        <v>1.4500000000000001E-2</v>
      </c>
      <c r="S12" s="131">
        <v>7.8E-2</v>
      </c>
      <c r="T12" s="131">
        <v>1.2999999999999999E-2</v>
      </c>
      <c r="U12" s="131">
        <v>7.8E-2</v>
      </c>
      <c r="V12" s="131">
        <v>1.2999999999999999E-2</v>
      </c>
      <c r="W12" s="131">
        <v>7.0000000000000007E-2</v>
      </c>
      <c r="X12" s="131">
        <v>1.2E-2</v>
      </c>
      <c r="Y12" s="131">
        <v>7.0000000000000007E-2</v>
      </c>
      <c r="Z12" s="131">
        <v>1.2E-2</v>
      </c>
      <c r="AA12" s="131">
        <v>7.0000000000000007E-2</v>
      </c>
      <c r="AB12" s="131">
        <v>1.2E-2</v>
      </c>
      <c r="AC12" s="131">
        <v>7.0000000000000007E-2</v>
      </c>
      <c r="AD12" s="131">
        <v>1.2E-2</v>
      </c>
      <c r="AE12" s="131">
        <v>0.02</v>
      </c>
      <c r="AF12" s="131">
        <v>0.02</v>
      </c>
      <c r="AG12" s="130">
        <v>1.0500000000000001E-2</v>
      </c>
      <c r="AH12" s="130">
        <v>1.0500000000000001E-2</v>
      </c>
      <c r="AI12" s="130">
        <v>1.0500000000000001E-2</v>
      </c>
      <c r="AJ12" s="130">
        <v>1.0500000000000001E-2</v>
      </c>
      <c r="AK12" s="130">
        <v>9.4999999999999998E-3</v>
      </c>
      <c r="AL12" s="130">
        <v>9.4999999999999998E-3</v>
      </c>
      <c r="AM12" s="130">
        <v>9.4999999999999998E-3</v>
      </c>
      <c r="AN12" s="130">
        <v>9.4999999999999998E-3</v>
      </c>
      <c r="AO12" s="130">
        <v>8.9999999999999993E-3</v>
      </c>
      <c r="AP12" s="130">
        <v>8.9999999999999993E-3</v>
      </c>
      <c r="AQ12" s="130">
        <v>8.9999999999999993E-3</v>
      </c>
      <c r="AR12" s="130">
        <v>8.9999999999999993E-3</v>
      </c>
    </row>
    <row r="13" spans="1:44" s="118" customFormat="1" x14ac:dyDescent="0.25">
      <c r="A13" s="292"/>
      <c r="B13" s="132" t="s">
        <v>47</v>
      </c>
      <c r="C13" s="130">
        <v>8.0000000000000004E-4</v>
      </c>
      <c r="D13" s="130">
        <v>8.0000000000000004E-4</v>
      </c>
      <c r="E13" s="266">
        <v>8.0000000000000004E-4</v>
      </c>
      <c r="F13" s="267"/>
      <c r="G13" s="266">
        <v>8.0000000000000004E-4</v>
      </c>
      <c r="H13" s="267"/>
      <c r="I13" s="131">
        <v>5.9699999999999989E-2</v>
      </c>
      <c r="J13" s="131">
        <v>1.14E-2</v>
      </c>
      <c r="K13" s="131">
        <v>5.9699999999999989E-2</v>
      </c>
      <c r="L13" s="131">
        <v>1.14E-2</v>
      </c>
      <c r="M13" s="131">
        <v>3.5999999999999999E-3</v>
      </c>
      <c r="N13" s="131">
        <v>9.9000000000000008E-3</v>
      </c>
      <c r="O13" s="131">
        <v>1.0800000000000001E-2</v>
      </c>
      <c r="P13" s="131">
        <v>1.0800000000000001E-2</v>
      </c>
      <c r="Q13" s="131">
        <v>1.0800000000000001E-2</v>
      </c>
      <c r="R13" s="131">
        <v>1.0800000000000001E-2</v>
      </c>
      <c r="S13" s="131">
        <v>5.8499999999999996E-2</v>
      </c>
      <c r="T13" s="131">
        <v>1.0699999999999999E-2</v>
      </c>
      <c r="U13" s="131">
        <v>5.8499999999999996E-2</v>
      </c>
      <c r="V13" s="131">
        <v>1.0699999999999999E-2</v>
      </c>
      <c r="W13" s="131">
        <v>5.62E-2</v>
      </c>
      <c r="X13" s="131">
        <v>7.4999999999999997E-3</v>
      </c>
      <c r="Y13" s="131">
        <v>5.62E-2</v>
      </c>
      <c r="Z13" s="131">
        <v>7.4999999999999997E-3</v>
      </c>
      <c r="AA13" s="131">
        <v>5.62E-2</v>
      </c>
      <c r="AB13" s="131">
        <v>7.4999999999999997E-3</v>
      </c>
      <c r="AC13" s="131">
        <v>5.62E-2</v>
      </c>
      <c r="AD13" s="131">
        <v>7.4999999999999997E-3</v>
      </c>
      <c r="AE13" s="131">
        <v>1.8E-3</v>
      </c>
      <c r="AF13" s="131">
        <v>1.8E-3</v>
      </c>
      <c r="AG13" s="130">
        <v>6.8999999999999999E-3</v>
      </c>
      <c r="AH13" s="130">
        <v>6.8999999999999999E-3</v>
      </c>
      <c r="AI13" s="130">
        <v>6.8999999999999999E-3</v>
      </c>
      <c r="AJ13" s="130">
        <v>6.8999999999999999E-3</v>
      </c>
      <c r="AK13" s="130">
        <v>5.8999999999999999E-3</v>
      </c>
      <c r="AL13" s="130">
        <v>5.8999999999999999E-3</v>
      </c>
      <c r="AM13" s="130">
        <v>5.8999999999999999E-3</v>
      </c>
      <c r="AN13" s="130">
        <v>5.8999999999999999E-3</v>
      </c>
      <c r="AO13" s="130">
        <v>5.4000000000000003E-3</v>
      </c>
      <c r="AP13" s="130">
        <v>5.4000000000000003E-3</v>
      </c>
      <c r="AQ13" s="130">
        <v>5.4000000000000003E-3</v>
      </c>
      <c r="AR13" s="130">
        <v>5.4000000000000003E-3</v>
      </c>
    </row>
    <row r="14" spans="1:44" s="118" customFormat="1" x14ac:dyDescent="0.25">
      <c r="A14" s="292"/>
      <c r="B14" s="133" t="s">
        <v>48</v>
      </c>
      <c r="C14" s="301" t="s">
        <v>98</v>
      </c>
      <c r="D14" s="302"/>
      <c r="E14" s="266" t="s">
        <v>98</v>
      </c>
      <c r="F14" s="267"/>
      <c r="G14" s="266" t="s">
        <v>98</v>
      </c>
      <c r="H14" s="267"/>
      <c r="I14" s="134">
        <v>3.205128205128205E-3</v>
      </c>
      <c r="J14" s="134">
        <v>1.824817518248175E-2</v>
      </c>
      <c r="K14" s="134">
        <v>3.205128205128205E-3</v>
      </c>
      <c r="L14" s="134">
        <v>1.824817518248175E-2</v>
      </c>
      <c r="M14" s="131" t="s">
        <v>98</v>
      </c>
      <c r="N14" s="131" t="s">
        <v>98</v>
      </c>
      <c r="O14" s="134">
        <v>1.7241379310344827E-2</v>
      </c>
      <c r="P14" s="134">
        <v>1.7241379310344827E-2</v>
      </c>
      <c r="Q14" s="134">
        <v>1.7241379310344827E-2</v>
      </c>
      <c r="R14" s="134">
        <v>1.7241379310344827E-2</v>
      </c>
      <c r="S14" s="134">
        <v>3.205128205128205E-3</v>
      </c>
      <c r="T14" s="134">
        <v>1.9230769230769232E-2</v>
      </c>
      <c r="U14" s="134">
        <v>3.205128205128205E-3</v>
      </c>
      <c r="V14" s="134">
        <v>1.9230769230769232E-2</v>
      </c>
      <c r="W14" s="134">
        <f t="shared" ref="W14:X14" si="0">0.00025/W12</f>
        <v>3.5714285714285713E-3</v>
      </c>
      <c r="X14" s="134">
        <f t="shared" si="0"/>
        <v>2.0833333333333332E-2</v>
      </c>
      <c r="Y14" s="134">
        <f t="shared" ref="Y14:AB14" si="1">0.00025/Y12</f>
        <v>3.5714285714285713E-3</v>
      </c>
      <c r="Z14" s="134">
        <f t="shared" si="1"/>
        <v>2.0833333333333332E-2</v>
      </c>
      <c r="AA14" s="134">
        <f t="shared" si="1"/>
        <v>3.5714285714285713E-3</v>
      </c>
      <c r="AB14" s="134">
        <f t="shared" si="1"/>
        <v>2.0833333333333332E-2</v>
      </c>
      <c r="AC14" s="134">
        <f t="shared" ref="AC14:AD14" si="2">0.00025/AC12</f>
        <v>3.5714285714285713E-3</v>
      </c>
      <c r="AD14" s="134">
        <f t="shared" si="2"/>
        <v>2.0833333333333332E-2</v>
      </c>
      <c r="AE14" s="131" t="s">
        <v>98</v>
      </c>
      <c r="AF14" s="131" t="s">
        <v>98</v>
      </c>
      <c r="AG14" s="135">
        <v>2.3809523809523808E-2</v>
      </c>
      <c r="AH14" s="135">
        <v>2.3809523809523808E-2</v>
      </c>
      <c r="AI14" s="135">
        <v>2.3809523809523808E-2</v>
      </c>
      <c r="AJ14" s="135">
        <v>2.3809523809523808E-2</v>
      </c>
      <c r="AK14" s="135">
        <v>2.6315789473684213E-2</v>
      </c>
      <c r="AL14" s="135">
        <v>2.6315789473684213E-2</v>
      </c>
      <c r="AM14" s="135">
        <v>2.6315789473684213E-2</v>
      </c>
      <c r="AN14" s="135">
        <v>2.6315789473684213E-2</v>
      </c>
      <c r="AO14" s="135">
        <v>2.777777777777778E-2</v>
      </c>
      <c r="AP14" s="135">
        <v>2.777777777777778E-2</v>
      </c>
      <c r="AQ14" s="135">
        <v>2.777777777777778E-2</v>
      </c>
      <c r="AR14" s="135">
        <v>2.777777777777778E-2</v>
      </c>
    </row>
    <row r="15" spans="1:44" s="118" customFormat="1" x14ac:dyDescent="0.25">
      <c r="A15" s="292"/>
      <c r="B15" s="133" t="s">
        <v>49</v>
      </c>
      <c r="C15" s="301" t="s">
        <v>98</v>
      </c>
      <c r="D15" s="302"/>
      <c r="E15" s="266" t="s">
        <v>98</v>
      </c>
      <c r="F15" s="267"/>
      <c r="G15" s="266" t="s">
        <v>98</v>
      </c>
      <c r="H15" s="267"/>
      <c r="I15" s="258">
        <v>0.25</v>
      </c>
      <c r="J15" s="259"/>
      <c r="K15" s="258">
        <v>0.25</v>
      </c>
      <c r="L15" s="259"/>
      <c r="M15" s="131" t="s">
        <v>98</v>
      </c>
      <c r="N15" s="131" t="s">
        <v>98</v>
      </c>
      <c r="O15" s="134">
        <v>0.25</v>
      </c>
      <c r="P15" s="134">
        <v>0.25</v>
      </c>
      <c r="Q15" s="134">
        <v>0.25</v>
      </c>
      <c r="R15" s="134">
        <v>0.25</v>
      </c>
      <c r="S15" s="258">
        <v>0.25</v>
      </c>
      <c r="T15" s="259"/>
      <c r="U15" s="258">
        <v>0.25</v>
      </c>
      <c r="V15" s="259"/>
      <c r="W15" s="258">
        <v>0.25</v>
      </c>
      <c r="X15" s="259"/>
      <c r="Y15" s="258">
        <v>0.25</v>
      </c>
      <c r="Z15" s="259"/>
      <c r="AA15" s="258">
        <v>0.25</v>
      </c>
      <c r="AB15" s="259"/>
      <c r="AC15" s="258">
        <v>0.25</v>
      </c>
      <c r="AD15" s="259"/>
      <c r="AE15" s="131" t="s">
        <v>98</v>
      </c>
      <c r="AF15" s="131" t="s">
        <v>98</v>
      </c>
      <c r="AG15" s="135">
        <v>0.25</v>
      </c>
      <c r="AH15" s="135">
        <v>0.25</v>
      </c>
      <c r="AI15" s="135">
        <v>0.25</v>
      </c>
      <c r="AJ15" s="135">
        <v>0.25</v>
      </c>
      <c r="AK15" s="135">
        <v>0.25</v>
      </c>
      <c r="AL15" s="135">
        <v>0.25</v>
      </c>
      <c r="AM15" s="135">
        <v>0.25</v>
      </c>
      <c r="AN15" s="135">
        <v>0.25</v>
      </c>
      <c r="AO15" s="135">
        <v>0.25</v>
      </c>
      <c r="AP15" s="135">
        <v>0.25</v>
      </c>
      <c r="AQ15" s="135">
        <v>0.25</v>
      </c>
      <c r="AR15" s="135">
        <v>0.25</v>
      </c>
    </row>
    <row r="16" spans="1:44" s="118" customFormat="1" x14ac:dyDescent="0.25">
      <c r="A16" s="293"/>
      <c r="B16" s="133" t="s">
        <v>50</v>
      </c>
      <c r="C16" s="301" t="s">
        <v>98</v>
      </c>
      <c r="D16" s="302"/>
      <c r="E16" s="266" t="s">
        <v>98</v>
      </c>
      <c r="F16" s="267"/>
      <c r="G16" s="266" t="s">
        <v>98</v>
      </c>
      <c r="H16" s="267"/>
      <c r="I16" s="258" t="s">
        <v>111</v>
      </c>
      <c r="J16" s="259"/>
      <c r="K16" s="258" t="s">
        <v>111</v>
      </c>
      <c r="L16" s="259"/>
      <c r="M16" s="131" t="s">
        <v>98</v>
      </c>
      <c r="N16" s="131" t="s">
        <v>98</v>
      </c>
      <c r="O16" s="134" t="s">
        <v>111</v>
      </c>
      <c r="P16" s="134" t="s">
        <v>111</v>
      </c>
      <c r="Q16" s="134" t="s">
        <v>111</v>
      </c>
      <c r="R16" s="134" t="s">
        <v>111</v>
      </c>
      <c r="S16" s="258" t="s">
        <v>111</v>
      </c>
      <c r="T16" s="259"/>
      <c r="U16" s="258" t="s">
        <v>111</v>
      </c>
      <c r="V16" s="259"/>
      <c r="W16" s="258" t="s">
        <v>111</v>
      </c>
      <c r="X16" s="259"/>
      <c r="Y16" s="258" t="s">
        <v>111</v>
      </c>
      <c r="Z16" s="259"/>
      <c r="AA16" s="258" t="s">
        <v>111</v>
      </c>
      <c r="AB16" s="259"/>
      <c r="AC16" s="258" t="s">
        <v>111</v>
      </c>
      <c r="AD16" s="259"/>
      <c r="AE16" s="131" t="s">
        <v>98</v>
      </c>
      <c r="AF16" s="131" t="s">
        <v>98</v>
      </c>
      <c r="AG16" s="135" t="s">
        <v>111</v>
      </c>
      <c r="AH16" s="135" t="s">
        <v>111</v>
      </c>
      <c r="AI16" s="135" t="s">
        <v>111</v>
      </c>
      <c r="AJ16" s="135" t="s">
        <v>111</v>
      </c>
      <c r="AK16" s="135" t="s">
        <v>111</v>
      </c>
      <c r="AL16" s="135" t="s">
        <v>111</v>
      </c>
      <c r="AM16" s="135" t="s">
        <v>111</v>
      </c>
      <c r="AN16" s="135" t="s">
        <v>111</v>
      </c>
      <c r="AO16" s="135" t="s">
        <v>111</v>
      </c>
      <c r="AP16" s="135" t="s">
        <v>111</v>
      </c>
      <c r="AQ16" s="135" t="s">
        <v>111</v>
      </c>
      <c r="AR16" s="135" t="s">
        <v>111</v>
      </c>
    </row>
    <row r="17" spans="1:44" s="118" customFormat="1" x14ac:dyDescent="0.25">
      <c r="A17" s="136"/>
      <c r="B17" s="137" t="s">
        <v>112</v>
      </c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9"/>
      <c r="X17" s="139"/>
      <c r="Y17" s="139"/>
      <c r="Z17" s="139"/>
      <c r="AA17" s="139"/>
      <c r="AB17" s="139"/>
      <c r="AC17" s="139"/>
      <c r="AD17" s="139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</row>
    <row r="18" spans="1:44" s="143" customFormat="1" x14ac:dyDescent="0.25">
      <c r="A18" s="274" t="s">
        <v>51</v>
      </c>
      <c r="B18" s="140" t="s">
        <v>283</v>
      </c>
      <c r="C18" s="307">
        <v>1</v>
      </c>
      <c r="D18" s="308"/>
      <c r="E18" s="262">
        <v>1</v>
      </c>
      <c r="F18" s="263"/>
      <c r="G18" s="262">
        <v>1</v>
      </c>
      <c r="H18" s="263"/>
      <c r="I18" s="260">
        <v>132</v>
      </c>
      <c r="J18" s="261"/>
      <c r="K18" s="260">
        <v>132</v>
      </c>
      <c r="L18" s="261"/>
      <c r="M18" s="141">
        <v>2</v>
      </c>
      <c r="N18" s="141">
        <v>5</v>
      </c>
      <c r="O18" s="142">
        <v>42</v>
      </c>
      <c r="P18" s="142">
        <v>42</v>
      </c>
      <c r="Q18" s="142">
        <v>42</v>
      </c>
      <c r="R18" s="142">
        <v>42</v>
      </c>
      <c r="S18" s="260">
        <v>174</v>
      </c>
      <c r="T18" s="261"/>
      <c r="U18" s="260">
        <v>174</v>
      </c>
      <c r="V18" s="261"/>
      <c r="W18" s="260">
        <v>205</v>
      </c>
      <c r="X18" s="261"/>
      <c r="Y18" s="260">
        <v>205</v>
      </c>
      <c r="Z18" s="261"/>
      <c r="AA18" s="260">
        <v>205</v>
      </c>
      <c r="AB18" s="261"/>
      <c r="AC18" s="260">
        <v>205</v>
      </c>
      <c r="AD18" s="261"/>
      <c r="AE18" s="141">
        <v>5.5</v>
      </c>
      <c r="AF18" s="141">
        <v>5.5</v>
      </c>
      <c r="AG18" s="77">
        <v>84</v>
      </c>
      <c r="AH18" s="77">
        <v>84</v>
      </c>
      <c r="AI18" s="77">
        <v>84</v>
      </c>
      <c r="AJ18" s="77">
        <v>84</v>
      </c>
      <c r="AK18" s="77">
        <v>114</v>
      </c>
      <c r="AL18" s="77">
        <v>114</v>
      </c>
      <c r="AM18" s="77">
        <v>114</v>
      </c>
      <c r="AN18" s="77">
        <v>114</v>
      </c>
      <c r="AO18" s="77">
        <v>150</v>
      </c>
      <c r="AP18" s="77">
        <v>150</v>
      </c>
      <c r="AQ18" s="77">
        <v>150</v>
      </c>
      <c r="AR18" s="77">
        <v>150</v>
      </c>
    </row>
    <row r="19" spans="1:44" s="143" customFormat="1" x14ac:dyDescent="0.25">
      <c r="A19" s="275"/>
      <c r="B19" s="133" t="s">
        <v>49</v>
      </c>
      <c r="C19" s="301" t="s">
        <v>98</v>
      </c>
      <c r="D19" s="302"/>
      <c r="E19" s="266" t="s">
        <v>98</v>
      </c>
      <c r="F19" s="267"/>
      <c r="G19" s="266" t="s">
        <v>98</v>
      </c>
      <c r="H19" s="267"/>
      <c r="I19" s="305">
        <v>0.25</v>
      </c>
      <c r="J19" s="306"/>
      <c r="K19" s="258">
        <v>0.25</v>
      </c>
      <c r="L19" s="259"/>
      <c r="M19" s="131" t="s">
        <v>98</v>
      </c>
      <c r="N19" s="131" t="s">
        <v>98</v>
      </c>
      <c r="O19" s="134">
        <v>0.25</v>
      </c>
      <c r="P19" s="134">
        <v>0.25</v>
      </c>
      <c r="Q19" s="134">
        <v>0.25</v>
      </c>
      <c r="R19" s="134">
        <v>0.25</v>
      </c>
      <c r="S19" s="305">
        <v>0.25</v>
      </c>
      <c r="T19" s="306"/>
      <c r="U19" s="305">
        <v>0.25</v>
      </c>
      <c r="V19" s="306"/>
      <c r="W19" s="258">
        <v>0.25</v>
      </c>
      <c r="X19" s="259"/>
      <c r="Y19" s="258">
        <v>0.25</v>
      </c>
      <c r="Z19" s="259"/>
      <c r="AA19" s="258">
        <v>0.25</v>
      </c>
      <c r="AB19" s="259"/>
      <c r="AC19" s="258">
        <v>0.25</v>
      </c>
      <c r="AD19" s="259"/>
      <c r="AE19" s="131" t="s">
        <v>98</v>
      </c>
      <c r="AF19" s="131" t="s">
        <v>98</v>
      </c>
      <c r="AG19" s="134">
        <v>0.25</v>
      </c>
      <c r="AH19" s="134">
        <v>0.25</v>
      </c>
      <c r="AI19" s="134">
        <v>0.25</v>
      </c>
      <c r="AJ19" s="134">
        <v>0.25</v>
      </c>
      <c r="AK19" s="134">
        <v>0.25</v>
      </c>
      <c r="AL19" s="134">
        <v>0.25</v>
      </c>
      <c r="AM19" s="134">
        <v>0.25</v>
      </c>
      <c r="AN19" s="134">
        <v>0.25</v>
      </c>
      <c r="AO19" s="134">
        <v>0.25</v>
      </c>
      <c r="AP19" s="134">
        <v>0.25</v>
      </c>
      <c r="AQ19" s="134">
        <v>0.25</v>
      </c>
      <c r="AR19" s="134">
        <v>0.25</v>
      </c>
    </row>
    <row r="20" spans="1:44" s="143" customFormat="1" x14ac:dyDescent="0.25">
      <c r="A20" s="276"/>
      <c r="B20" s="133" t="s">
        <v>50</v>
      </c>
      <c r="C20" s="301" t="s">
        <v>98</v>
      </c>
      <c r="D20" s="302"/>
      <c r="E20" s="266" t="s">
        <v>98</v>
      </c>
      <c r="F20" s="267"/>
      <c r="G20" s="266" t="s">
        <v>98</v>
      </c>
      <c r="H20" s="267"/>
      <c r="I20" s="305" t="s">
        <v>111</v>
      </c>
      <c r="J20" s="306"/>
      <c r="K20" s="258" t="s">
        <v>111</v>
      </c>
      <c r="L20" s="259"/>
      <c r="M20" s="131" t="s">
        <v>98</v>
      </c>
      <c r="N20" s="131" t="s">
        <v>98</v>
      </c>
      <c r="O20" s="134" t="s">
        <v>111</v>
      </c>
      <c r="P20" s="134" t="s">
        <v>111</v>
      </c>
      <c r="Q20" s="134" t="s">
        <v>111</v>
      </c>
      <c r="R20" s="134" t="s">
        <v>111</v>
      </c>
      <c r="S20" s="305" t="s">
        <v>111</v>
      </c>
      <c r="T20" s="306"/>
      <c r="U20" s="305" t="s">
        <v>111</v>
      </c>
      <c r="V20" s="306"/>
      <c r="W20" s="258" t="s">
        <v>111</v>
      </c>
      <c r="X20" s="259"/>
      <c r="Y20" s="258" t="s">
        <v>111</v>
      </c>
      <c r="Z20" s="259"/>
      <c r="AA20" s="258" t="s">
        <v>111</v>
      </c>
      <c r="AB20" s="259"/>
      <c r="AC20" s="258" t="s">
        <v>111</v>
      </c>
      <c r="AD20" s="259"/>
      <c r="AE20" s="131" t="s">
        <v>98</v>
      </c>
      <c r="AF20" s="131" t="s">
        <v>98</v>
      </c>
      <c r="AG20" s="134" t="s">
        <v>111</v>
      </c>
      <c r="AH20" s="134" t="s">
        <v>111</v>
      </c>
      <c r="AI20" s="134" t="s">
        <v>111</v>
      </c>
      <c r="AJ20" s="134" t="s">
        <v>111</v>
      </c>
      <c r="AK20" s="134" t="s">
        <v>111</v>
      </c>
      <c r="AL20" s="134" t="s">
        <v>111</v>
      </c>
      <c r="AM20" s="134" t="s">
        <v>111</v>
      </c>
      <c r="AN20" s="134" t="s">
        <v>111</v>
      </c>
      <c r="AO20" s="134" t="s">
        <v>111</v>
      </c>
      <c r="AP20" s="134" t="s">
        <v>111</v>
      </c>
      <c r="AQ20" s="134" t="s">
        <v>111</v>
      </c>
      <c r="AR20" s="134" t="s">
        <v>111</v>
      </c>
    </row>
    <row r="21" spans="1:44" s="118" customFormat="1" x14ac:dyDescent="0.25">
      <c r="A21" s="136"/>
      <c r="B21" s="137" t="s">
        <v>112</v>
      </c>
      <c r="C21" s="138"/>
      <c r="D21" s="138"/>
      <c r="E21" s="138"/>
      <c r="F21" s="138"/>
      <c r="G21" s="138"/>
      <c r="H21" s="138"/>
      <c r="I21" s="144"/>
      <c r="J21" s="144"/>
      <c r="K21" s="144"/>
      <c r="L21" s="144"/>
      <c r="M21" s="138"/>
      <c r="N21" s="138"/>
      <c r="O21" s="144"/>
      <c r="P21" s="144"/>
      <c r="Q21" s="144"/>
      <c r="R21" s="144"/>
      <c r="S21" s="144"/>
      <c r="T21" s="144"/>
      <c r="U21" s="144"/>
      <c r="V21" s="144"/>
      <c r="W21" s="138"/>
      <c r="X21" s="138"/>
      <c r="Y21" s="138"/>
      <c r="Z21" s="138"/>
      <c r="AA21" s="138"/>
      <c r="AB21" s="138"/>
      <c r="AC21" s="138"/>
      <c r="AD21" s="138"/>
      <c r="AE21" s="138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</row>
    <row r="22" spans="1:44" s="143" customFormat="1" x14ac:dyDescent="0.25">
      <c r="A22" s="274" t="s">
        <v>52</v>
      </c>
      <c r="B22" s="140" t="s">
        <v>53</v>
      </c>
      <c r="C22" s="301" t="s">
        <v>98</v>
      </c>
      <c r="D22" s="302"/>
      <c r="E22" s="264" t="s">
        <v>98</v>
      </c>
      <c r="F22" s="265"/>
      <c r="G22" s="264" t="s">
        <v>98</v>
      </c>
      <c r="H22" s="265"/>
      <c r="I22" s="145">
        <v>1000</v>
      </c>
      <c r="J22" s="145">
        <v>1500</v>
      </c>
      <c r="K22" s="146">
        <v>1000</v>
      </c>
      <c r="L22" s="146">
        <v>1500</v>
      </c>
      <c r="M22" s="131" t="s">
        <v>98</v>
      </c>
      <c r="N22" s="147" t="s">
        <v>98</v>
      </c>
      <c r="O22" s="145">
        <v>1000</v>
      </c>
      <c r="P22" s="145">
        <v>1000</v>
      </c>
      <c r="Q22" s="145">
        <v>1000</v>
      </c>
      <c r="R22" s="145">
        <v>1000</v>
      </c>
      <c r="S22" s="145">
        <v>1400</v>
      </c>
      <c r="T22" s="145">
        <v>2200</v>
      </c>
      <c r="U22" s="145">
        <v>1400</v>
      </c>
      <c r="V22" s="145">
        <v>2200</v>
      </c>
      <c r="W22" s="146">
        <v>1750</v>
      </c>
      <c r="X22" s="146">
        <v>3250</v>
      </c>
      <c r="Y22" s="146">
        <f>5000*0.35</f>
        <v>1750</v>
      </c>
      <c r="Z22" s="146">
        <f>5000*0.65</f>
        <v>3250</v>
      </c>
      <c r="AA22" s="146">
        <v>1750</v>
      </c>
      <c r="AB22" s="146">
        <v>3250</v>
      </c>
      <c r="AC22" s="146">
        <f>5000*0.35</f>
        <v>1750</v>
      </c>
      <c r="AD22" s="146">
        <f>5000*0.65</f>
        <v>3250</v>
      </c>
      <c r="AE22" s="147" t="s">
        <v>98</v>
      </c>
      <c r="AF22" s="147" t="s">
        <v>98</v>
      </c>
      <c r="AG22" s="145">
        <v>4400</v>
      </c>
      <c r="AH22" s="145">
        <v>4400</v>
      </c>
      <c r="AI22" s="145">
        <v>4400</v>
      </c>
      <c r="AJ22" s="145">
        <v>4400</v>
      </c>
      <c r="AK22" s="145">
        <v>5400</v>
      </c>
      <c r="AL22" s="145">
        <v>5400</v>
      </c>
      <c r="AM22" s="145">
        <v>5400</v>
      </c>
      <c r="AN22" s="145">
        <v>5400</v>
      </c>
      <c r="AO22" s="145">
        <v>6400</v>
      </c>
      <c r="AP22" s="145">
        <v>6400</v>
      </c>
      <c r="AQ22" s="145">
        <v>6400</v>
      </c>
      <c r="AR22" s="145">
        <v>6400</v>
      </c>
    </row>
    <row r="23" spans="1:44" s="143" customFormat="1" ht="14.45" customHeight="1" x14ac:dyDescent="0.25">
      <c r="A23" s="275"/>
      <c r="B23" s="140" t="s">
        <v>284</v>
      </c>
      <c r="C23" s="301" t="s">
        <v>98</v>
      </c>
      <c r="D23" s="302"/>
      <c r="E23" s="266" t="s">
        <v>98</v>
      </c>
      <c r="F23" s="267"/>
      <c r="G23" s="266" t="s">
        <v>98</v>
      </c>
      <c r="H23" s="267"/>
      <c r="I23" s="268">
        <v>96.5</v>
      </c>
      <c r="J23" s="269"/>
      <c r="K23" s="268">
        <v>96.5</v>
      </c>
      <c r="L23" s="269"/>
      <c r="M23" s="131" t="s">
        <v>98</v>
      </c>
      <c r="N23" s="131" t="s">
        <v>98</v>
      </c>
      <c r="O23" s="77">
        <v>14.200000000000001</v>
      </c>
      <c r="P23" s="77">
        <v>14.200000000000001</v>
      </c>
      <c r="Q23" s="77">
        <v>14.200000000000001</v>
      </c>
      <c r="R23" s="77">
        <v>14.200000000000001</v>
      </c>
      <c r="S23" s="268">
        <v>134.9</v>
      </c>
      <c r="T23" s="269"/>
      <c r="U23" s="268">
        <v>134.9</v>
      </c>
      <c r="V23" s="269"/>
      <c r="W23" s="262">
        <v>158.27000000000001</v>
      </c>
      <c r="X23" s="263"/>
      <c r="Y23" s="262">
        <f>(Y26*Y22)+(Z26*Z22)</f>
        <v>158.27000000000001</v>
      </c>
      <c r="Z23" s="263"/>
      <c r="AA23" s="262">
        <v>158.27000000000001</v>
      </c>
      <c r="AB23" s="263"/>
      <c r="AC23" s="262">
        <f>(AC26*AC22)+(AD26*AD22)</f>
        <v>158.27000000000001</v>
      </c>
      <c r="AD23" s="263"/>
      <c r="AE23" s="131" t="s">
        <v>98</v>
      </c>
      <c r="AF23" s="147" t="s">
        <v>98</v>
      </c>
      <c r="AG23" s="77">
        <v>45.32</v>
      </c>
      <c r="AH23" s="77">
        <v>45.32</v>
      </c>
      <c r="AI23" s="77">
        <v>45.32</v>
      </c>
      <c r="AJ23" s="77">
        <v>45.32</v>
      </c>
      <c r="AK23" s="77">
        <v>50.22</v>
      </c>
      <c r="AL23" s="77">
        <v>50.22</v>
      </c>
      <c r="AM23" s="77">
        <v>50.22</v>
      </c>
      <c r="AN23" s="77">
        <v>50.22</v>
      </c>
      <c r="AO23" s="77">
        <v>56.32</v>
      </c>
      <c r="AP23" s="77">
        <v>56.32</v>
      </c>
      <c r="AQ23" s="77">
        <v>56.32</v>
      </c>
      <c r="AR23" s="77">
        <v>56.32</v>
      </c>
    </row>
    <row r="24" spans="1:44" s="143" customFormat="1" ht="14.45" customHeight="1" x14ac:dyDescent="0.25">
      <c r="A24" s="275"/>
      <c r="B24" s="117" t="s">
        <v>285</v>
      </c>
      <c r="C24" s="301" t="s">
        <v>98</v>
      </c>
      <c r="D24" s="302"/>
      <c r="E24" s="266" t="s">
        <v>98</v>
      </c>
      <c r="F24" s="267"/>
      <c r="G24" s="266" t="s">
        <v>98</v>
      </c>
      <c r="H24" s="267"/>
      <c r="I24" s="301" t="s">
        <v>98</v>
      </c>
      <c r="J24" s="302"/>
      <c r="K24" s="301" t="s">
        <v>98</v>
      </c>
      <c r="L24" s="302"/>
      <c r="M24" s="131" t="s">
        <v>98</v>
      </c>
      <c r="N24" s="131" t="s">
        <v>98</v>
      </c>
      <c r="O24" s="131" t="s">
        <v>98</v>
      </c>
      <c r="P24" s="131" t="s">
        <v>98</v>
      </c>
      <c r="Q24" s="131" t="s">
        <v>98</v>
      </c>
      <c r="R24" s="131" t="s">
        <v>98</v>
      </c>
      <c r="S24" s="301" t="s">
        <v>98</v>
      </c>
      <c r="T24" s="302"/>
      <c r="U24" s="301" t="s">
        <v>98</v>
      </c>
      <c r="V24" s="302"/>
      <c r="W24" s="301" t="s">
        <v>98</v>
      </c>
      <c r="X24" s="302"/>
      <c r="Y24" s="301" t="s">
        <v>98</v>
      </c>
      <c r="Z24" s="302"/>
      <c r="AA24" s="301" t="s">
        <v>98</v>
      </c>
      <c r="AB24" s="302"/>
      <c r="AC24" s="301" t="s">
        <v>98</v>
      </c>
      <c r="AD24" s="302"/>
      <c r="AE24" s="131" t="s">
        <v>98</v>
      </c>
      <c r="AF24" s="147" t="s">
        <v>98</v>
      </c>
      <c r="AG24" s="131" t="s">
        <v>98</v>
      </c>
      <c r="AH24" s="131" t="s">
        <v>98</v>
      </c>
      <c r="AI24" s="131" t="s">
        <v>98</v>
      </c>
      <c r="AJ24" s="131" t="s">
        <v>98</v>
      </c>
      <c r="AK24" s="131" t="s">
        <v>98</v>
      </c>
      <c r="AL24" s="131" t="s">
        <v>98</v>
      </c>
      <c r="AM24" s="131" t="s">
        <v>98</v>
      </c>
      <c r="AN24" s="131" t="s">
        <v>98</v>
      </c>
      <c r="AO24" s="131" t="s">
        <v>98</v>
      </c>
      <c r="AP24" s="131" t="s">
        <v>98</v>
      </c>
      <c r="AQ24" s="131" t="s">
        <v>98</v>
      </c>
      <c r="AR24" s="131" t="s">
        <v>98</v>
      </c>
    </row>
    <row r="25" spans="1:44" s="143" customFormat="1" x14ac:dyDescent="0.25">
      <c r="A25" s="275"/>
      <c r="B25" s="140" t="s">
        <v>54</v>
      </c>
      <c r="C25" s="301" t="s">
        <v>98</v>
      </c>
      <c r="D25" s="302"/>
      <c r="E25" s="266" t="s">
        <v>98</v>
      </c>
      <c r="F25" s="267"/>
      <c r="G25" s="266" t="s">
        <v>98</v>
      </c>
      <c r="H25" s="267"/>
      <c r="I25" s="301" t="s">
        <v>98</v>
      </c>
      <c r="J25" s="302"/>
      <c r="K25" s="301" t="s">
        <v>98</v>
      </c>
      <c r="L25" s="302"/>
      <c r="M25" s="131" t="s">
        <v>98</v>
      </c>
      <c r="N25" s="131" t="s">
        <v>98</v>
      </c>
      <c r="O25" s="131" t="s">
        <v>98</v>
      </c>
      <c r="P25" s="131" t="s">
        <v>98</v>
      </c>
      <c r="Q25" s="131" t="s">
        <v>98</v>
      </c>
      <c r="R25" s="131" t="s">
        <v>98</v>
      </c>
      <c r="S25" s="301" t="s">
        <v>98</v>
      </c>
      <c r="T25" s="302"/>
      <c r="U25" s="301" t="s">
        <v>98</v>
      </c>
      <c r="V25" s="302"/>
      <c r="W25" s="301" t="s">
        <v>98</v>
      </c>
      <c r="X25" s="302"/>
      <c r="Y25" s="301" t="s">
        <v>98</v>
      </c>
      <c r="Z25" s="302"/>
      <c r="AA25" s="301" t="s">
        <v>98</v>
      </c>
      <c r="AB25" s="302"/>
      <c r="AC25" s="301" t="s">
        <v>98</v>
      </c>
      <c r="AD25" s="302"/>
      <c r="AE25" s="131" t="s">
        <v>98</v>
      </c>
      <c r="AF25" s="147" t="s">
        <v>98</v>
      </c>
      <c r="AG25" s="131" t="s">
        <v>98</v>
      </c>
      <c r="AH25" s="131" t="s">
        <v>98</v>
      </c>
      <c r="AI25" s="131" t="s">
        <v>98</v>
      </c>
      <c r="AJ25" s="131" t="s">
        <v>98</v>
      </c>
      <c r="AK25" s="131" t="s">
        <v>98</v>
      </c>
      <c r="AL25" s="131" t="s">
        <v>98</v>
      </c>
      <c r="AM25" s="131" t="s">
        <v>98</v>
      </c>
      <c r="AN25" s="131" t="s">
        <v>98</v>
      </c>
      <c r="AO25" s="131" t="s">
        <v>98</v>
      </c>
      <c r="AP25" s="131" t="s">
        <v>98</v>
      </c>
      <c r="AQ25" s="131" t="s">
        <v>98</v>
      </c>
      <c r="AR25" s="131" t="s">
        <v>98</v>
      </c>
    </row>
    <row r="26" spans="1:44" s="143" customFormat="1" x14ac:dyDescent="0.25">
      <c r="A26" s="275"/>
      <c r="B26" s="148" t="s">
        <v>286</v>
      </c>
      <c r="C26" s="301" t="s">
        <v>98</v>
      </c>
      <c r="D26" s="302"/>
      <c r="E26" s="266" t="s">
        <v>98</v>
      </c>
      <c r="F26" s="267"/>
      <c r="G26" s="266" t="s">
        <v>98</v>
      </c>
      <c r="H26" s="267"/>
      <c r="I26" s="149">
        <v>7.6399999999999996E-2</v>
      </c>
      <c r="J26" s="149">
        <v>1.34E-2</v>
      </c>
      <c r="K26" s="149">
        <v>7.6399999999999996E-2</v>
      </c>
      <c r="L26" s="149">
        <v>1.34E-2</v>
      </c>
      <c r="M26" s="131" t="s">
        <v>98</v>
      </c>
      <c r="N26" s="131" t="s">
        <v>98</v>
      </c>
      <c r="O26" s="150">
        <v>1.4200000000000001E-2</v>
      </c>
      <c r="P26" s="150">
        <v>1.4200000000000001E-2</v>
      </c>
      <c r="Q26" s="150">
        <v>1.4200000000000001E-2</v>
      </c>
      <c r="R26" s="150">
        <v>1.4200000000000001E-2</v>
      </c>
      <c r="S26" s="149">
        <v>7.6399999999999996E-2</v>
      </c>
      <c r="T26" s="149">
        <v>1.2699999999999999E-2</v>
      </c>
      <c r="U26" s="149">
        <v>7.6399999999999996E-2</v>
      </c>
      <c r="V26" s="149">
        <v>1.2699999999999999E-2</v>
      </c>
      <c r="W26" s="151">
        <v>6.8600000000000008E-2</v>
      </c>
      <c r="X26" s="151">
        <v>1.176E-2</v>
      </c>
      <c r="Y26" s="151">
        <f>Y12*0.98</f>
        <v>6.8600000000000008E-2</v>
      </c>
      <c r="Z26" s="151">
        <f>Z12*0.98</f>
        <v>1.176E-2</v>
      </c>
      <c r="AA26" s="151">
        <v>6.8600000000000008E-2</v>
      </c>
      <c r="AB26" s="151">
        <v>1.176E-2</v>
      </c>
      <c r="AC26" s="151">
        <f>AC12*0.98</f>
        <v>6.8600000000000008E-2</v>
      </c>
      <c r="AD26" s="151">
        <f>AD12*0.98</f>
        <v>1.176E-2</v>
      </c>
      <c r="AE26" s="131" t="s">
        <v>98</v>
      </c>
      <c r="AF26" s="147" t="s">
        <v>98</v>
      </c>
      <c r="AG26" s="150">
        <v>1.03E-2</v>
      </c>
      <c r="AH26" s="150">
        <v>1.03E-2</v>
      </c>
      <c r="AI26" s="150">
        <v>1.03E-2</v>
      </c>
      <c r="AJ26" s="150">
        <v>1.03E-2</v>
      </c>
      <c r="AK26" s="150">
        <v>9.2999999999999992E-3</v>
      </c>
      <c r="AL26" s="150">
        <v>9.2999999999999992E-3</v>
      </c>
      <c r="AM26" s="150">
        <v>9.2999999999999992E-3</v>
      </c>
      <c r="AN26" s="150">
        <v>9.2999999999999992E-3</v>
      </c>
      <c r="AO26" s="150">
        <v>8.8000000000000005E-3</v>
      </c>
      <c r="AP26" s="150">
        <v>8.8000000000000005E-3</v>
      </c>
      <c r="AQ26" s="150">
        <v>8.8000000000000005E-3</v>
      </c>
      <c r="AR26" s="150">
        <v>8.8000000000000005E-3</v>
      </c>
    </row>
    <row r="27" spans="1:44" s="143" customFormat="1" x14ac:dyDescent="0.25">
      <c r="A27" s="275"/>
      <c r="B27" s="140" t="s">
        <v>48</v>
      </c>
      <c r="C27" s="301" t="s">
        <v>98</v>
      </c>
      <c r="D27" s="302"/>
      <c r="E27" s="266" t="s">
        <v>98</v>
      </c>
      <c r="F27" s="267"/>
      <c r="G27" s="266" t="s">
        <v>98</v>
      </c>
      <c r="H27" s="267"/>
      <c r="I27" s="134">
        <v>3.272251308900524E-3</v>
      </c>
      <c r="J27" s="134">
        <v>1.8656716417910446E-2</v>
      </c>
      <c r="K27" s="134">
        <v>3.272251308900524E-3</v>
      </c>
      <c r="L27" s="134">
        <v>1.8656716417910446E-2</v>
      </c>
      <c r="M27" s="131" t="s">
        <v>98</v>
      </c>
      <c r="N27" s="131" t="s">
        <v>98</v>
      </c>
      <c r="O27" s="134">
        <v>1.7605633802816902E-2</v>
      </c>
      <c r="P27" s="134">
        <v>1.7605633802816902E-2</v>
      </c>
      <c r="Q27" s="134">
        <v>1.7605633802816902E-2</v>
      </c>
      <c r="R27" s="134">
        <v>1.7605633802816902E-2</v>
      </c>
      <c r="S27" s="134">
        <v>3.272251308900524E-3</v>
      </c>
      <c r="T27" s="134">
        <v>1.968503937007874E-2</v>
      </c>
      <c r="U27" s="134">
        <v>3.272251308900524E-3</v>
      </c>
      <c r="V27" s="134">
        <v>1.968503937007874E-2</v>
      </c>
      <c r="W27" s="134">
        <v>3.6443148688046646E-3</v>
      </c>
      <c r="X27" s="134">
        <v>2.1258503401360547E-2</v>
      </c>
      <c r="Y27" s="134">
        <f t="shared" ref="Y27:Z27" si="3">0.00025/Y26</f>
        <v>3.6443148688046646E-3</v>
      </c>
      <c r="Z27" s="134">
        <f t="shared" si="3"/>
        <v>2.1258503401360547E-2</v>
      </c>
      <c r="AA27" s="134">
        <v>3.6443148688046646E-3</v>
      </c>
      <c r="AB27" s="134">
        <v>2.1258503401360547E-2</v>
      </c>
      <c r="AC27" s="134">
        <f t="shared" ref="AC27:AD27" si="4">0.00025/AC26</f>
        <v>3.6443148688046646E-3</v>
      </c>
      <c r="AD27" s="134">
        <f t="shared" si="4"/>
        <v>2.1258503401360547E-2</v>
      </c>
      <c r="AE27" s="131" t="s">
        <v>98</v>
      </c>
      <c r="AF27" s="147" t="s">
        <v>98</v>
      </c>
      <c r="AG27" s="134">
        <v>2.4271844660194174E-2</v>
      </c>
      <c r="AH27" s="134">
        <v>2.4271844660194174E-2</v>
      </c>
      <c r="AI27" s="134">
        <v>2.4271844660194174E-2</v>
      </c>
      <c r="AJ27" s="134">
        <v>2.4271844660194174E-2</v>
      </c>
      <c r="AK27" s="134">
        <v>2.6881720430107531E-2</v>
      </c>
      <c r="AL27" s="134">
        <v>2.6881720430107531E-2</v>
      </c>
      <c r="AM27" s="134">
        <v>2.6881720430107531E-2</v>
      </c>
      <c r="AN27" s="134">
        <v>2.6881720430107531E-2</v>
      </c>
      <c r="AO27" s="134">
        <v>2.8409090909090908E-2</v>
      </c>
      <c r="AP27" s="134">
        <v>2.8409090909090908E-2</v>
      </c>
      <c r="AQ27" s="134">
        <v>2.8409090909090908E-2</v>
      </c>
      <c r="AR27" s="134">
        <v>2.8409090909090908E-2</v>
      </c>
    </row>
    <row r="28" spans="1:44" s="143" customFormat="1" x14ac:dyDescent="0.25">
      <c r="A28" s="275"/>
      <c r="B28" s="133" t="s">
        <v>49</v>
      </c>
      <c r="C28" s="301" t="s">
        <v>98</v>
      </c>
      <c r="D28" s="302"/>
      <c r="E28" s="266" t="s">
        <v>98</v>
      </c>
      <c r="F28" s="267"/>
      <c r="G28" s="266" t="s">
        <v>98</v>
      </c>
      <c r="H28" s="267"/>
      <c r="I28" s="258">
        <v>0.25</v>
      </c>
      <c r="J28" s="259"/>
      <c r="K28" s="258">
        <v>0.25</v>
      </c>
      <c r="L28" s="259"/>
      <c r="M28" s="131" t="s">
        <v>98</v>
      </c>
      <c r="N28" s="131" t="s">
        <v>98</v>
      </c>
      <c r="O28" s="134">
        <v>0.25</v>
      </c>
      <c r="P28" s="134">
        <v>0.25</v>
      </c>
      <c r="Q28" s="134">
        <v>0.25</v>
      </c>
      <c r="R28" s="134">
        <v>0.25</v>
      </c>
      <c r="S28" s="258">
        <v>0.25</v>
      </c>
      <c r="T28" s="259"/>
      <c r="U28" s="258">
        <v>0.25</v>
      </c>
      <c r="V28" s="259"/>
      <c r="W28" s="258">
        <v>0.25</v>
      </c>
      <c r="X28" s="259"/>
      <c r="Y28" s="258">
        <v>0.25</v>
      </c>
      <c r="Z28" s="259"/>
      <c r="AA28" s="258">
        <v>0.25</v>
      </c>
      <c r="AB28" s="259"/>
      <c r="AC28" s="258">
        <v>0.25</v>
      </c>
      <c r="AD28" s="259"/>
      <c r="AE28" s="131" t="s">
        <v>98</v>
      </c>
      <c r="AF28" s="147" t="s">
        <v>98</v>
      </c>
      <c r="AG28" s="134">
        <v>0.25</v>
      </c>
      <c r="AH28" s="134">
        <v>0.25</v>
      </c>
      <c r="AI28" s="134">
        <v>0.25</v>
      </c>
      <c r="AJ28" s="134">
        <v>0.25</v>
      </c>
      <c r="AK28" s="134">
        <v>0.25</v>
      </c>
      <c r="AL28" s="134">
        <v>0.25</v>
      </c>
      <c r="AM28" s="134">
        <v>0.25</v>
      </c>
      <c r="AN28" s="134">
        <v>0.25</v>
      </c>
      <c r="AO28" s="134">
        <v>0.25</v>
      </c>
      <c r="AP28" s="134">
        <v>0.25</v>
      </c>
      <c r="AQ28" s="134">
        <v>0.25</v>
      </c>
      <c r="AR28" s="134">
        <v>0.25</v>
      </c>
    </row>
    <row r="29" spans="1:44" s="143" customFormat="1" x14ac:dyDescent="0.25">
      <c r="A29" s="276"/>
      <c r="B29" s="133" t="s">
        <v>50</v>
      </c>
      <c r="C29" s="301" t="s">
        <v>98</v>
      </c>
      <c r="D29" s="302"/>
      <c r="E29" s="266" t="s">
        <v>98</v>
      </c>
      <c r="F29" s="267"/>
      <c r="G29" s="266" t="s">
        <v>98</v>
      </c>
      <c r="H29" s="267"/>
      <c r="I29" s="258" t="s">
        <v>111</v>
      </c>
      <c r="J29" s="259"/>
      <c r="K29" s="258" t="s">
        <v>111</v>
      </c>
      <c r="L29" s="259"/>
      <c r="M29" s="131" t="s">
        <v>98</v>
      </c>
      <c r="N29" s="131" t="s">
        <v>98</v>
      </c>
      <c r="O29" s="134" t="s">
        <v>111</v>
      </c>
      <c r="P29" s="134" t="s">
        <v>111</v>
      </c>
      <c r="Q29" s="134" t="s">
        <v>111</v>
      </c>
      <c r="R29" s="134" t="s">
        <v>111</v>
      </c>
      <c r="S29" s="258" t="s">
        <v>111</v>
      </c>
      <c r="T29" s="259"/>
      <c r="U29" s="258" t="s">
        <v>111</v>
      </c>
      <c r="V29" s="259"/>
      <c r="W29" s="258" t="s">
        <v>111</v>
      </c>
      <c r="X29" s="259"/>
      <c r="Y29" s="258" t="s">
        <v>111</v>
      </c>
      <c r="Z29" s="259"/>
      <c r="AA29" s="258" t="s">
        <v>111</v>
      </c>
      <c r="AB29" s="259"/>
      <c r="AC29" s="258" t="s">
        <v>111</v>
      </c>
      <c r="AD29" s="259"/>
      <c r="AE29" s="131" t="s">
        <v>98</v>
      </c>
      <c r="AF29" s="147" t="s">
        <v>98</v>
      </c>
      <c r="AG29" s="134" t="s">
        <v>111</v>
      </c>
      <c r="AH29" s="134" t="s">
        <v>111</v>
      </c>
      <c r="AI29" s="134" t="s">
        <v>111</v>
      </c>
      <c r="AJ29" s="134" t="s">
        <v>111</v>
      </c>
      <c r="AK29" s="134" t="s">
        <v>111</v>
      </c>
      <c r="AL29" s="134" t="s">
        <v>111</v>
      </c>
      <c r="AM29" s="134" t="s">
        <v>111</v>
      </c>
      <c r="AN29" s="134" t="s">
        <v>111</v>
      </c>
      <c r="AO29" s="134" t="s">
        <v>111</v>
      </c>
      <c r="AP29" s="134" t="s">
        <v>111</v>
      </c>
      <c r="AQ29" s="134" t="s">
        <v>111</v>
      </c>
      <c r="AR29" s="134" t="s">
        <v>111</v>
      </c>
    </row>
    <row r="30" spans="1:44" s="118" customFormat="1" x14ac:dyDescent="0.25">
      <c r="A30" s="152"/>
      <c r="B30" s="153" t="s">
        <v>112</v>
      </c>
      <c r="C30" s="154"/>
      <c r="D30" s="154"/>
      <c r="E30" s="154"/>
      <c r="F30" s="154"/>
      <c r="G30" s="154"/>
      <c r="H30" s="154"/>
      <c r="I30" s="155"/>
      <c r="J30" s="155"/>
      <c r="K30" s="155"/>
      <c r="L30" s="155"/>
      <c r="M30" s="154"/>
      <c r="N30" s="154"/>
      <c r="O30" s="155"/>
      <c r="P30" s="155"/>
      <c r="Q30" s="155"/>
      <c r="R30" s="155"/>
      <c r="S30" s="155"/>
      <c r="T30" s="155"/>
      <c r="U30" s="155"/>
      <c r="V30" s="155"/>
      <c r="W30" s="154"/>
      <c r="X30" s="154"/>
      <c r="Y30" s="154"/>
      <c r="Z30" s="154"/>
      <c r="AA30" s="154"/>
      <c r="AB30" s="154"/>
      <c r="AC30" s="154"/>
      <c r="AD30" s="154"/>
      <c r="AE30" s="154"/>
      <c r="AF30" s="155"/>
      <c r="AG30" s="155"/>
      <c r="AH30" s="155"/>
      <c r="AI30" s="155"/>
      <c r="AJ30" s="155"/>
      <c r="AK30" s="155"/>
      <c r="AL30" s="155"/>
      <c r="AM30" s="155"/>
      <c r="AN30" s="155"/>
      <c r="AO30" s="155"/>
      <c r="AP30" s="155"/>
      <c r="AQ30" s="155"/>
      <c r="AR30" s="155"/>
    </row>
    <row r="31" spans="1:44" s="143" customFormat="1" x14ac:dyDescent="0.25">
      <c r="A31" s="274" t="s">
        <v>55</v>
      </c>
      <c r="B31" s="140" t="s">
        <v>53</v>
      </c>
      <c r="C31" s="301" t="s">
        <v>98</v>
      </c>
      <c r="D31" s="302"/>
      <c r="E31" s="264" t="s">
        <v>98</v>
      </c>
      <c r="F31" s="265"/>
      <c r="G31" s="264" t="s">
        <v>98</v>
      </c>
      <c r="H31" s="265"/>
      <c r="I31" s="145">
        <v>1300</v>
      </c>
      <c r="J31" s="145">
        <v>2000</v>
      </c>
      <c r="K31" s="145">
        <v>1300</v>
      </c>
      <c r="L31" s="145">
        <v>2000</v>
      </c>
      <c r="M31" s="131" t="s">
        <v>98</v>
      </c>
      <c r="N31" s="147" t="s">
        <v>98</v>
      </c>
      <c r="O31" s="145">
        <v>1500</v>
      </c>
      <c r="P31" s="145">
        <v>1500</v>
      </c>
      <c r="Q31" s="145">
        <v>1500</v>
      </c>
      <c r="R31" s="145">
        <v>1500</v>
      </c>
      <c r="S31" s="145">
        <v>2000</v>
      </c>
      <c r="T31" s="145">
        <v>3000</v>
      </c>
      <c r="U31" s="145">
        <v>2000</v>
      </c>
      <c r="V31" s="145">
        <v>3000</v>
      </c>
      <c r="W31" s="146">
        <v>2625</v>
      </c>
      <c r="X31" s="146">
        <v>4875</v>
      </c>
      <c r="Y31" s="146">
        <f>7500*0.35</f>
        <v>2625</v>
      </c>
      <c r="Z31" s="146">
        <f>7500*0.65</f>
        <v>4875</v>
      </c>
      <c r="AA31" s="146">
        <v>2625</v>
      </c>
      <c r="AB31" s="146">
        <v>4875</v>
      </c>
      <c r="AC31" s="146">
        <f>7500*0.35</f>
        <v>2625</v>
      </c>
      <c r="AD31" s="146">
        <f>7500*0.65</f>
        <v>4875</v>
      </c>
      <c r="AE31" s="147" t="s">
        <v>98</v>
      </c>
      <c r="AF31" s="147" t="s">
        <v>98</v>
      </c>
      <c r="AG31" s="145">
        <v>5500</v>
      </c>
      <c r="AH31" s="145">
        <v>5500</v>
      </c>
      <c r="AI31" s="145">
        <v>5500</v>
      </c>
      <c r="AJ31" s="145">
        <v>5500</v>
      </c>
      <c r="AK31" s="145">
        <v>6500</v>
      </c>
      <c r="AL31" s="145">
        <v>6500</v>
      </c>
      <c r="AM31" s="145">
        <v>6500</v>
      </c>
      <c r="AN31" s="145">
        <v>6500</v>
      </c>
      <c r="AO31" s="145">
        <v>7500</v>
      </c>
      <c r="AP31" s="145">
        <v>7500</v>
      </c>
      <c r="AQ31" s="145">
        <v>7500</v>
      </c>
      <c r="AR31" s="145">
        <v>7500</v>
      </c>
    </row>
    <row r="32" spans="1:44" s="143" customFormat="1" x14ac:dyDescent="0.25">
      <c r="A32" s="275"/>
      <c r="B32" s="140" t="s">
        <v>284</v>
      </c>
      <c r="C32" s="301" t="s">
        <v>98</v>
      </c>
      <c r="D32" s="302"/>
      <c r="E32" s="266" t="s">
        <v>98</v>
      </c>
      <c r="F32" s="267"/>
      <c r="G32" s="266" t="s">
        <v>98</v>
      </c>
      <c r="H32" s="267"/>
      <c r="I32" s="268">
        <v>123.77</v>
      </c>
      <c r="J32" s="269"/>
      <c r="K32" s="268">
        <v>123.77</v>
      </c>
      <c r="L32" s="269"/>
      <c r="M32" s="131" t="s">
        <v>98</v>
      </c>
      <c r="N32" s="131" t="s">
        <v>98</v>
      </c>
      <c r="O32" s="77">
        <v>20.849999999999998</v>
      </c>
      <c r="P32" s="77">
        <v>20.849999999999998</v>
      </c>
      <c r="Q32" s="77">
        <v>20.849999999999998</v>
      </c>
      <c r="R32" s="77">
        <v>20.849999999999998</v>
      </c>
      <c r="S32" s="268">
        <v>187.3</v>
      </c>
      <c r="T32" s="269"/>
      <c r="U32" s="268">
        <v>187.3</v>
      </c>
      <c r="V32" s="269"/>
      <c r="W32" s="262">
        <v>232.56000000000003</v>
      </c>
      <c r="X32" s="263"/>
      <c r="Y32" s="262">
        <f>(Y35*Y31)+(Z35*Z31)</f>
        <v>232.56000000000003</v>
      </c>
      <c r="Z32" s="263"/>
      <c r="AA32" s="262">
        <v>232.56000000000003</v>
      </c>
      <c r="AB32" s="263"/>
      <c r="AC32" s="262">
        <f>(AC35*AC31)+(AD35*AD31)</f>
        <v>232.56000000000003</v>
      </c>
      <c r="AD32" s="263"/>
      <c r="AE32" s="131" t="s">
        <v>98</v>
      </c>
      <c r="AF32" s="147" t="s">
        <v>98</v>
      </c>
      <c r="AG32" s="77">
        <v>55.55</v>
      </c>
      <c r="AH32" s="77">
        <v>55.55</v>
      </c>
      <c r="AI32" s="77">
        <v>55.55</v>
      </c>
      <c r="AJ32" s="77">
        <v>55.55</v>
      </c>
      <c r="AK32" s="77">
        <v>59.150000000000006</v>
      </c>
      <c r="AL32" s="77">
        <v>59.150000000000006</v>
      </c>
      <c r="AM32" s="77">
        <v>59.150000000000006</v>
      </c>
      <c r="AN32" s="77">
        <v>59.150000000000006</v>
      </c>
      <c r="AO32" s="77">
        <v>64.5</v>
      </c>
      <c r="AP32" s="77">
        <v>64.5</v>
      </c>
      <c r="AQ32" s="77">
        <v>64.5</v>
      </c>
      <c r="AR32" s="77">
        <v>64.5</v>
      </c>
    </row>
    <row r="33" spans="1:44" s="143" customFormat="1" x14ac:dyDescent="0.25">
      <c r="A33" s="275"/>
      <c r="B33" s="117" t="s">
        <v>285</v>
      </c>
      <c r="C33" s="301" t="s">
        <v>98</v>
      </c>
      <c r="D33" s="302"/>
      <c r="E33" s="266" t="s">
        <v>98</v>
      </c>
      <c r="F33" s="267"/>
      <c r="G33" s="266" t="s">
        <v>98</v>
      </c>
      <c r="H33" s="267"/>
      <c r="I33" s="301" t="s">
        <v>98</v>
      </c>
      <c r="J33" s="302"/>
      <c r="K33" s="301" t="s">
        <v>98</v>
      </c>
      <c r="L33" s="302"/>
      <c r="M33" s="131" t="s">
        <v>98</v>
      </c>
      <c r="N33" s="131" t="s">
        <v>98</v>
      </c>
      <c r="O33" s="131" t="s">
        <v>98</v>
      </c>
      <c r="P33" s="131" t="s">
        <v>98</v>
      </c>
      <c r="Q33" s="131" t="s">
        <v>98</v>
      </c>
      <c r="R33" s="131" t="s">
        <v>98</v>
      </c>
      <c r="S33" s="301" t="s">
        <v>98</v>
      </c>
      <c r="T33" s="302"/>
      <c r="U33" s="301" t="s">
        <v>98</v>
      </c>
      <c r="V33" s="302"/>
      <c r="W33" s="301" t="s">
        <v>98</v>
      </c>
      <c r="X33" s="302"/>
      <c r="Y33" s="301" t="s">
        <v>98</v>
      </c>
      <c r="Z33" s="302"/>
      <c r="AA33" s="301" t="s">
        <v>98</v>
      </c>
      <c r="AB33" s="302"/>
      <c r="AC33" s="301" t="s">
        <v>98</v>
      </c>
      <c r="AD33" s="302"/>
      <c r="AE33" s="131" t="s">
        <v>98</v>
      </c>
      <c r="AF33" s="147" t="s">
        <v>98</v>
      </c>
      <c r="AG33" s="131" t="s">
        <v>98</v>
      </c>
      <c r="AH33" s="131" t="s">
        <v>98</v>
      </c>
      <c r="AI33" s="131" t="s">
        <v>98</v>
      </c>
      <c r="AJ33" s="131" t="s">
        <v>98</v>
      </c>
      <c r="AK33" s="131" t="s">
        <v>98</v>
      </c>
      <c r="AL33" s="131" t="s">
        <v>98</v>
      </c>
      <c r="AM33" s="131" t="s">
        <v>98</v>
      </c>
      <c r="AN33" s="131" t="s">
        <v>98</v>
      </c>
      <c r="AO33" s="131" t="s">
        <v>98</v>
      </c>
      <c r="AP33" s="131" t="s">
        <v>98</v>
      </c>
      <c r="AQ33" s="131" t="s">
        <v>98</v>
      </c>
      <c r="AR33" s="131" t="s">
        <v>98</v>
      </c>
    </row>
    <row r="34" spans="1:44" s="143" customFormat="1" x14ac:dyDescent="0.25">
      <c r="A34" s="275"/>
      <c r="B34" s="140" t="s">
        <v>54</v>
      </c>
      <c r="C34" s="301" t="s">
        <v>98</v>
      </c>
      <c r="D34" s="302"/>
      <c r="E34" s="266" t="s">
        <v>98</v>
      </c>
      <c r="F34" s="267"/>
      <c r="G34" s="266" t="s">
        <v>98</v>
      </c>
      <c r="H34" s="267"/>
      <c r="I34" s="301" t="s">
        <v>98</v>
      </c>
      <c r="J34" s="302"/>
      <c r="K34" s="301" t="s">
        <v>98</v>
      </c>
      <c r="L34" s="302"/>
      <c r="M34" s="131" t="s">
        <v>98</v>
      </c>
      <c r="N34" s="131" t="s">
        <v>98</v>
      </c>
      <c r="O34" s="131" t="s">
        <v>98</v>
      </c>
      <c r="P34" s="131" t="s">
        <v>98</v>
      </c>
      <c r="Q34" s="131" t="s">
        <v>98</v>
      </c>
      <c r="R34" s="131" t="s">
        <v>98</v>
      </c>
      <c r="S34" s="301" t="s">
        <v>98</v>
      </c>
      <c r="T34" s="302"/>
      <c r="U34" s="301" t="s">
        <v>98</v>
      </c>
      <c r="V34" s="302"/>
      <c r="W34" s="301" t="s">
        <v>98</v>
      </c>
      <c r="X34" s="302"/>
      <c r="Y34" s="301" t="s">
        <v>98</v>
      </c>
      <c r="Z34" s="302"/>
      <c r="AA34" s="301" t="s">
        <v>98</v>
      </c>
      <c r="AB34" s="302"/>
      <c r="AC34" s="301" t="s">
        <v>98</v>
      </c>
      <c r="AD34" s="302"/>
      <c r="AE34" s="131" t="s">
        <v>98</v>
      </c>
      <c r="AF34" s="147" t="s">
        <v>98</v>
      </c>
      <c r="AG34" s="131" t="s">
        <v>98</v>
      </c>
      <c r="AH34" s="131" t="s">
        <v>98</v>
      </c>
      <c r="AI34" s="131" t="s">
        <v>98</v>
      </c>
      <c r="AJ34" s="131" t="s">
        <v>98</v>
      </c>
      <c r="AK34" s="131" t="s">
        <v>98</v>
      </c>
      <c r="AL34" s="131" t="s">
        <v>98</v>
      </c>
      <c r="AM34" s="131" t="s">
        <v>98</v>
      </c>
      <c r="AN34" s="131" t="s">
        <v>98</v>
      </c>
      <c r="AO34" s="131" t="s">
        <v>98</v>
      </c>
      <c r="AP34" s="131" t="s">
        <v>98</v>
      </c>
      <c r="AQ34" s="131" t="s">
        <v>98</v>
      </c>
      <c r="AR34" s="131" t="s">
        <v>98</v>
      </c>
    </row>
    <row r="35" spans="1:44" s="143" customFormat="1" x14ac:dyDescent="0.25">
      <c r="A35" s="275"/>
      <c r="B35" s="148" t="s">
        <v>286</v>
      </c>
      <c r="C35" s="301" t="s">
        <v>98</v>
      </c>
      <c r="D35" s="302"/>
      <c r="E35" s="266" t="s">
        <v>98</v>
      </c>
      <c r="F35" s="267"/>
      <c r="G35" s="266" t="s">
        <v>98</v>
      </c>
      <c r="H35" s="267"/>
      <c r="I35" s="149">
        <v>7.4899999999999994E-2</v>
      </c>
      <c r="J35" s="149">
        <v>1.32E-2</v>
      </c>
      <c r="K35" s="149">
        <v>7.4899999999999994E-2</v>
      </c>
      <c r="L35" s="149">
        <v>1.32E-2</v>
      </c>
      <c r="M35" s="131" t="s">
        <v>98</v>
      </c>
      <c r="N35" s="131" t="s">
        <v>98</v>
      </c>
      <c r="O35" s="150">
        <v>1.3899999999999999E-2</v>
      </c>
      <c r="P35" s="150">
        <v>1.3899999999999999E-2</v>
      </c>
      <c r="Q35" s="150">
        <v>1.3899999999999999E-2</v>
      </c>
      <c r="R35" s="150">
        <v>1.3899999999999999E-2</v>
      </c>
      <c r="S35" s="149">
        <v>7.4899999999999994E-2</v>
      </c>
      <c r="T35" s="149">
        <v>1.2500000000000001E-2</v>
      </c>
      <c r="U35" s="149">
        <v>7.4899999999999994E-2</v>
      </c>
      <c r="V35" s="149">
        <v>1.2500000000000001E-2</v>
      </c>
      <c r="W35" s="151">
        <v>6.720000000000001E-2</v>
      </c>
      <c r="X35" s="151">
        <v>1.1519999999999999E-2</v>
      </c>
      <c r="Y35" s="151">
        <f>Y12*0.96</f>
        <v>6.720000000000001E-2</v>
      </c>
      <c r="Z35" s="151">
        <f>Z12*0.96</f>
        <v>1.1519999999999999E-2</v>
      </c>
      <c r="AA35" s="151">
        <v>6.720000000000001E-2</v>
      </c>
      <c r="AB35" s="151">
        <v>1.1519999999999999E-2</v>
      </c>
      <c r="AC35" s="151">
        <f>AC12*0.96</f>
        <v>6.720000000000001E-2</v>
      </c>
      <c r="AD35" s="151">
        <f>AD12*0.96</f>
        <v>1.1519999999999999E-2</v>
      </c>
      <c r="AE35" s="131" t="s">
        <v>98</v>
      </c>
      <c r="AF35" s="147" t="s">
        <v>98</v>
      </c>
      <c r="AG35" s="150">
        <v>1.01E-2</v>
      </c>
      <c r="AH35" s="150">
        <v>1.01E-2</v>
      </c>
      <c r="AI35" s="150">
        <v>1.01E-2</v>
      </c>
      <c r="AJ35" s="150">
        <v>1.01E-2</v>
      </c>
      <c r="AK35" s="150">
        <v>9.1000000000000004E-3</v>
      </c>
      <c r="AL35" s="150">
        <v>9.1000000000000004E-3</v>
      </c>
      <c r="AM35" s="150">
        <v>9.1000000000000004E-3</v>
      </c>
      <c r="AN35" s="150">
        <v>9.1000000000000004E-3</v>
      </c>
      <c r="AO35" s="150">
        <v>8.6E-3</v>
      </c>
      <c r="AP35" s="150">
        <v>8.6E-3</v>
      </c>
      <c r="AQ35" s="150">
        <v>8.6E-3</v>
      </c>
      <c r="AR35" s="150">
        <v>8.6E-3</v>
      </c>
    </row>
    <row r="36" spans="1:44" s="143" customFormat="1" x14ac:dyDescent="0.25">
      <c r="A36" s="275"/>
      <c r="B36" s="140" t="s">
        <v>48</v>
      </c>
      <c r="C36" s="301" t="s">
        <v>98</v>
      </c>
      <c r="D36" s="302"/>
      <c r="E36" s="266" t="s">
        <v>98</v>
      </c>
      <c r="F36" s="267"/>
      <c r="G36" s="266" t="s">
        <v>98</v>
      </c>
      <c r="H36" s="267"/>
      <c r="I36" s="134">
        <v>3.3377837116154874E-3</v>
      </c>
      <c r="J36" s="134">
        <v>1.893939393939394E-2</v>
      </c>
      <c r="K36" s="134">
        <v>3.3377837116154874E-3</v>
      </c>
      <c r="L36" s="134">
        <v>1.893939393939394E-2</v>
      </c>
      <c r="M36" s="131" t="s">
        <v>98</v>
      </c>
      <c r="N36" s="131" t="s">
        <v>98</v>
      </c>
      <c r="O36" s="134">
        <v>1.798561151079137E-2</v>
      </c>
      <c r="P36" s="134">
        <v>1.798561151079137E-2</v>
      </c>
      <c r="Q36" s="134">
        <v>1.798561151079137E-2</v>
      </c>
      <c r="R36" s="134">
        <v>1.798561151079137E-2</v>
      </c>
      <c r="S36" s="134">
        <v>3.3377837116154874E-3</v>
      </c>
      <c r="T36" s="134">
        <v>0.02</v>
      </c>
      <c r="U36" s="134">
        <v>3.3377837116154874E-3</v>
      </c>
      <c r="V36" s="134">
        <v>0.02</v>
      </c>
      <c r="W36" s="134">
        <v>3.7202380952380946E-3</v>
      </c>
      <c r="X36" s="134">
        <v>2.1701388888888892E-2</v>
      </c>
      <c r="Y36" s="134">
        <f t="shared" ref="Y36:Z36" si="5">0.00025/Y35</f>
        <v>3.7202380952380946E-3</v>
      </c>
      <c r="Z36" s="134">
        <f t="shared" si="5"/>
        <v>2.1701388888888892E-2</v>
      </c>
      <c r="AA36" s="134">
        <v>3.7202380952380946E-3</v>
      </c>
      <c r="AB36" s="134">
        <v>2.1701388888888892E-2</v>
      </c>
      <c r="AC36" s="134">
        <f t="shared" ref="AC36:AD36" si="6">0.00025/AC35</f>
        <v>3.7202380952380946E-3</v>
      </c>
      <c r="AD36" s="134">
        <f t="shared" si="6"/>
        <v>2.1701388888888892E-2</v>
      </c>
      <c r="AE36" s="131" t="s">
        <v>98</v>
      </c>
      <c r="AF36" s="147" t="s">
        <v>98</v>
      </c>
      <c r="AG36" s="134">
        <v>2.4752475247524754E-2</v>
      </c>
      <c r="AH36" s="134">
        <v>2.4752475247524754E-2</v>
      </c>
      <c r="AI36" s="134">
        <v>2.4752475247524754E-2</v>
      </c>
      <c r="AJ36" s="134">
        <v>2.4752475247524754E-2</v>
      </c>
      <c r="AK36" s="134">
        <v>2.7472527472527472E-2</v>
      </c>
      <c r="AL36" s="134">
        <v>2.7472527472527472E-2</v>
      </c>
      <c r="AM36" s="134">
        <v>2.7472527472527472E-2</v>
      </c>
      <c r="AN36" s="134">
        <v>2.7472527472527472E-2</v>
      </c>
      <c r="AO36" s="134">
        <v>2.9069767441860465E-2</v>
      </c>
      <c r="AP36" s="134">
        <v>2.9069767441860465E-2</v>
      </c>
      <c r="AQ36" s="134">
        <v>2.9069767441860465E-2</v>
      </c>
      <c r="AR36" s="134">
        <v>2.9069767441860465E-2</v>
      </c>
    </row>
    <row r="37" spans="1:44" s="143" customFormat="1" x14ac:dyDescent="0.25">
      <c r="A37" s="275"/>
      <c r="B37" s="133" t="s">
        <v>49</v>
      </c>
      <c r="C37" s="301" t="s">
        <v>98</v>
      </c>
      <c r="D37" s="302"/>
      <c r="E37" s="266" t="s">
        <v>98</v>
      </c>
      <c r="F37" s="267"/>
      <c r="G37" s="266" t="s">
        <v>98</v>
      </c>
      <c r="H37" s="267"/>
      <c r="I37" s="258">
        <v>0.25</v>
      </c>
      <c r="J37" s="259"/>
      <c r="K37" s="258">
        <v>0.25</v>
      </c>
      <c r="L37" s="259"/>
      <c r="M37" s="131" t="s">
        <v>98</v>
      </c>
      <c r="N37" s="131" t="s">
        <v>98</v>
      </c>
      <c r="O37" s="134">
        <v>0.25</v>
      </c>
      <c r="P37" s="134">
        <v>0.25</v>
      </c>
      <c r="Q37" s="134">
        <v>0.25</v>
      </c>
      <c r="R37" s="134">
        <v>0.25</v>
      </c>
      <c r="S37" s="258">
        <v>0.25</v>
      </c>
      <c r="T37" s="259"/>
      <c r="U37" s="258">
        <v>0.25</v>
      </c>
      <c r="V37" s="259"/>
      <c r="W37" s="258">
        <v>0.25</v>
      </c>
      <c r="X37" s="259"/>
      <c r="Y37" s="258">
        <v>0.25</v>
      </c>
      <c r="Z37" s="259"/>
      <c r="AA37" s="258">
        <v>0.25</v>
      </c>
      <c r="AB37" s="259"/>
      <c r="AC37" s="258">
        <v>0.25</v>
      </c>
      <c r="AD37" s="259"/>
      <c r="AE37" s="131" t="s">
        <v>98</v>
      </c>
      <c r="AF37" s="147" t="s">
        <v>98</v>
      </c>
      <c r="AG37" s="134">
        <v>0.25</v>
      </c>
      <c r="AH37" s="134">
        <v>0.25</v>
      </c>
      <c r="AI37" s="134">
        <v>0.25</v>
      </c>
      <c r="AJ37" s="134">
        <v>0.25</v>
      </c>
      <c r="AK37" s="134">
        <v>0.25</v>
      </c>
      <c r="AL37" s="134">
        <v>0.25</v>
      </c>
      <c r="AM37" s="134">
        <v>0.25</v>
      </c>
      <c r="AN37" s="134">
        <v>0.25</v>
      </c>
      <c r="AO37" s="134">
        <v>0.25</v>
      </c>
      <c r="AP37" s="134">
        <v>0.25</v>
      </c>
      <c r="AQ37" s="134">
        <v>0.25</v>
      </c>
      <c r="AR37" s="134">
        <v>0.25</v>
      </c>
    </row>
    <row r="38" spans="1:44" s="143" customFormat="1" x14ac:dyDescent="0.25">
      <c r="A38" s="276"/>
      <c r="B38" s="133" t="s">
        <v>50</v>
      </c>
      <c r="C38" s="301" t="s">
        <v>98</v>
      </c>
      <c r="D38" s="302"/>
      <c r="E38" s="266" t="s">
        <v>98</v>
      </c>
      <c r="F38" s="267"/>
      <c r="G38" s="266" t="s">
        <v>98</v>
      </c>
      <c r="H38" s="267"/>
      <c r="I38" s="258" t="s">
        <v>111</v>
      </c>
      <c r="J38" s="259"/>
      <c r="K38" s="258" t="s">
        <v>111</v>
      </c>
      <c r="L38" s="259"/>
      <c r="M38" s="131" t="s">
        <v>98</v>
      </c>
      <c r="N38" s="131" t="s">
        <v>98</v>
      </c>
      <c r="O38" s="134" t="s">
        <v>111</v>
      </c>
      <c r="P38" s="134" t="s">
        <v>111</v>
      </c>
      <c r="Q38" s="134" t="s">
        <v>111</v>
      </c>
      <c r="R38" s="134" t="s">
        <v>111</v>
      </c>
      <c r="S38" s="258" t="s">
        <v>111</v>
      </c>
      <c r="T38" s="259"/>
      <c r="U38" s="258" t="s">
        <v>111</v>
      </c>
      <c r="V38" s="259"/>
      <c r="W38" s="258" t="s">
        <v>111</v>
      </c>
      <c r="X38" s="259"/>
      <c r="Y38" s="258" t="s">
        <v>111</v>
      </c>
      <c r="Z38" s="259"/>
      <c r="AA38" s="258" t="s">
        <v>111</v>
      </c>
      <c r="AB38" s="259"/>
      <c r="AC38" s="258" t="s">
        <v>111</v>
      </c>
      <c r="AD38" s="259"/>
      <c r="AE38" s="131" t="s">
        <v>98</v>
      </c>
      <c r="AF38" s="147" t="s">
        <v>98</v>
      </c>
      <c r="AG38" s="134" t="s">
        <v>111</v>
      </c>
      <c r="AH38" s="134" t="s">
        <v>111</v>
      </c>
      <c r="AI38" s="134" t="s">
        <v>111</v>
      </c>
      <c r="AJ38" s="134" t="s">
        <v>111</v>
      </c>
      <c r="AK38" s="134" t="s">
        <v>111</v>
      </c>
      <c r="AL38" s="134" t="s">
        <v>111</v>
      </c>
      <c r="AM38" s="134" t="s">
        <v>111</v>
      </c>
      <c r="AN38" s="134" t="s">
        <v>111</v>
      </c>
      <c r="AO38" s="134" t="s">
        <v>111</v>
      </c>
      <c r="AP38" s="134" t="s">
        <v>111</v>
      </c>
      <c r="AQ38" s="134" t="s">
        <v>111</v>
      </c>
      <c r="AR38" s="134" t="s">
        <v>111</v>
      </c>
    </row>
    <row r="39" spans="1:44" s="118" customFormat="1" x14ac:dyDescent="0.25">
      <c r="A39" s="152"/>
      <c r="B39" s="153" t="s">
        <v>112</v>
      </c>
      <c r="C39" s="154"/>
      <c r="D39" s="154"/>
      <c r="E39" s="154"/>
      <c r="F39" s="154"/>
      <c r="G39" s="154"/>
      <c r="H39" s="154"/>
      <c r="I39" s="155"/>
      <c r="J39" s="155"/>
      <c r="K39" s="155"/>
      <c r="L39" s="155"/>
      <c r="M39" s="154"/>
      <c r="N39" s="154"/>
      <c r="O39" s="155"/>
      <c r="P39" s="155"/>
      <c r="Q39" s="155"/>
      <c r="R39" s="155"/>
      <c r="S39" s="155"/>
      <c r="T39" s="155"/>
      <c r="U39" s="155"/>
      <c r="V39" s="155"/>
      <c r="W39" s="154"/>
      <c r="X39" s="154"/>
      <c r="Y39" s="154"/>
      <c r="Z39" s="154"/>
      <c r="AA39" s="154"/>
      <c r="AB39" s="154"/>
      <c r="AC39" s="154"/>
      <c r="AD39" s="154"/>
      <c r="AE39" s="154"/>
      <c r="AF39" s="155"/>
      <c r="AG39" s="155"/>
      <c r="AH39" s="155"/>
      <c r="AI39" s="155"/>
      <c r="AJ39" s="155"/>
      <c r="AK39" s="155"/>
      <c r="AL39" s="155"/>
      <c r="AM39" s="155"/>
      <c r="AN39" s="155"/>
      <c r="AO39" s="155"/>
      <c r="AP39" s="155"/>
      <c r="AQ39" s="155"/>
      <c r="AR39" s="155"/>
    </row>
    <row r="40" spans="1:44" s="143" customFormat="1" x14ac:dyDescent="0.25">
      <c r="A40" s="274" t="s">
        <v>56</v>
      </c>
      <c r="B40" s="140" t="s">
        <v>53</v>
      </c>
      <c r="C40" s="301" t="s">
        <v>98</v>
      </c>
      <c r="D40" s="302"/>
      <c r="E40" s="264" t="s">
        <v>98</v>
      </c>
      <c r="F40" s="265"/>
      <c r="G40" s="264" t="s">
        <v>98</v>
      </c>
      <c r="H40" s="265"/>
      <c r="I40" s="145">
        <v>1800</v>
      </c>
      <c r="J40" s="145">
        <v>2800</v>
      </c>
      <c r="K40" s="145">
        <v>1800</v>
      </c>
      <c r="L40" s="145">
        <v>2800</v>
      </c>
      <c r="M40" s="131" t="s">
        <v>98</v>
      </c>
      <c r="N40" s="147" t="s">
        <v>98</v>
      </c>
      <c r="O40" s="145">
        <v>2000</v>
      </c>
      <c r="P40" s="145">
        <v>2000</v>
      </c>
      <c r="Q40" s="145">
        <v>2000</v>
      </c>
      <c r="R40" s="145">
        <v>2000</v>
      </c>
      <c r="S40" s="145">
        <v>2500</v>
      </c>
      <c r="T40" s="145">
        <v>3700</v>
      </c>
      <c r="U40" s="145">
        <v>2500</v>
      </c>
      <c r="V40" s="145">
        <v>3700</v>
      </c>
      <c r="W40" s="146">
        <v>3500</v>
      </c>
      <c r="X40" s="146">
        <v>6500</v>
      </c>
      <c r="Y40" s="146">
        <f>10000*0.35</f>
        <v>3500</v>
      </c>
      <c r="Z40" s="146">
        <f>10000*0.65</f>
        <v>6500</v>
      </c>
      <c r="AA40" s="146">
        <v>3500</v>
      </c>
      <c r="AB40" s="146">
        <v>6500</v>
      </c>
      <c r="AC40" s="146">
        <f>10000*0.35</f>
        <v>3500</v>
      </c>
      <c r="AD40" s="146">
        <f>10000*0.65</f>
        <v>6500</v>
      </c>
      <c r="AE40" s="147" t="s">
        <v>98</v>
      </c>
      <c r="AF40" s="147" t="s">
        <v>98</v>
      </c>
      <c r="AG40" s="145">
        <v>6600</v>
      </c>
      <c r="AH40" s="145">
        <v>6600</v>
      </c>
      <c r="AI40" s="145">
        <v>6600</v>
      </c>
      <c r="AJ40" s="145">
        <v>6600</v>
      </c>
      <c r="AK40" s="145">
        <v>7600</v>
      </c>
      <c r="AL40" s="145">
        <v>7600</v>
      </c>
      <c r="AM40" s="145">
        <v>7600</v>
      </c>
      <c r="AN40" s="145">
        <v>7600</v>
      </c>
      <c r="AO40" s="145">
        <v>8600</v>
      </c>
      <c r="AP40" s="145">
        <v>8600</v>
      </c>
      <c r="AQ40" s="145">
        <v>8600</v>
      </c>
      <c r="AR40" s="145">
        <v>8600</v>
      </c>
    </row>
    <row r="41" spans="1:44" s="143" customFormat="1" x14ac:dyDescent="0.25">
      <c r="A41" s="275"/>
      <c r="B41" s="140" t="s">
        <v>284</v>
      </c>
      <c r="C41" s="301" t="s">
        <v>98</v>
      </c>
      <c r="D41" s="302"/>
      <c r="E41" s="266" t="s">
        <v>98</v>
      </c>
      <c r="F41" s="267"/>
      <c r="G41" s="266" t="s">
        <v>98</v>
      </c>
      <c r="H41" s="267"/>
      <c r="I41" s="268">
        <v>168.06</v>
      </c>
      <c r="J41" s="269"/>
      <c r="K41" s="268">
        <v>168.06</v>
      </c>
      <c r="L41" s="269"/>
      <c r="M41" s="131" t="s">
        <v>98</v>
      </c>
      <c r="N41" s="131" t="s">
        <v>98</v>
      </c>
      <c r="O41" s="77">
        <v>27.2</v>
      </c>
      <c r="P41" s="77">
        <v>27.2</v>
      </c>
      <c r="Q41" s="77">
        <v>27.2</v>
      </c>
      <c r="R41" s="77">
        <v>27.2</v>
      </c>
      <c r="S41" s="268">
        <v>228.39</v>
      </c>
      <c r="T41" s="269"/>
      <c r="U41" s="268">
        <v>228.39</v>
      </c>
      <c r="V41" s="269"/>
      <c r="W41" s="262">
        <v>303.62</v>
      </c>
      <c r="X41" s="263"/>
      <c r="Y41" s="262">
        <f>(Y44*Y40)+(Z44*Z40)</f>
        <v>303.62</v>
      </c>
      <c r="Z41" s="263"/>
      <c r="AA41" s="262">
        <v>303.62</v>
      </c>
      <c r="AB41" s="263"/>
      <c r="AC41" s="262">
        <f>(AC44*AC40)+(AD44*AD40)</f>
        <v>303.62</v>
      </c>
      <c r="AD41" s="263"/>
      <c r="AE41" s="131" t="s">
        <v>98</v>
      </c>
      <c r="AF41" s="147" t="s">
        <v>98</v>
      </c>
      <c r="AG41" s="77">
        <v>65.34</v>
      </c>
      <c r="AH41" s="77">
        <v>65.34</v>
      </c>
      <c r="AI41" s="77">
        <v>65.34</v>
      </c>
      <c r="AJ41" s="77">
        <v>65.34</v>
      </c>
      <c r="AK41" s="77">
        <v>67.64</v>
      </c>
      <c r="AL41" s="77">
        <v>67.64</v>
      </c>
      <c r="AM41" s="77">
        <v>67.64</v>
      </c>
      <c r="AN41" s="77">
        <v>67.64</v>
      </c>
      <c r="AO41" s="77">
        <v>73.100000000000009</v>
      </c>
      <c r="AP41" s="77">
        <v>73.100000000000009</v>
      </c>
      <c r="AQ41" s="77">
        <v>73.100000000000009</v>
      </c>
      <c r="AR41" s="77">
        <v>73.100000000000009</v>
      </c>
    </row>
    <row r="42" spans="1:44" s="143" customFormat="1" x14ac:dyDescent="0.25">
      <c r="A42" s="275"/>
      <c r="B42" s="117" t="s">
        <v>285</v>
      </c>
      <c r="C42" s="301" t="s">
        <v>98</v>
      </c>
      <c r="D42" s="302"/>
      <c r="E42" s="266" t="s">
        <v>98</v>
      </c>
      <c r="F42" s="267"/>
      <c r="G42" s="266" t="s">
        <v>98</v>
      </c>
      <c r="H42" s="267"/>
      <c r="I42" s="301" t="s">
        <v>98</v>
      </c>
      <c r="J42" s="302"/>
      <c r="K42" s="301" t="s">
        <v>98</v>
      </c>
      <c r="L42" s="302"/>
      <c r="M42" s="131" t="s">
        <v>98</v>
      </c>
      <c r="N42" s="131" t="s">
        <v>98</v>
      </c>
      <c r="O42" s="131" t="s">
        <v>98</v>
      </c>
      <c r="P42" s="131" t="s">
        <v>98</v>
      </c>
      <c r="Q42" s="131" t="s">
        <v>98</v>
      </c>
      <c r="R42" s="131" t="s">
        <v>98</v>
      </c>
      <c r="S42" s="301" t="s">
        <v>98</v>
      </c>
      <c r="T42" s="302"/>
      <c r="U42" s="301" t="s">
        <v>98</v>
      </c>
      <c r="V42" s="302"/>
      <c r="W42" s="301" t="s">
        <v>98</v>
      </c>
      <c r="X42" s="302"/>
      <c r="Y42" s="301" t="s">
        <v>98</v>
      </c>
      <c r="Z42" s="302"/>
      <c r="AA42" s="301" t="s">
        <v>98</v>
      </c>
      <c r="AB42" s="302"/>
      <c r="AC42" s="301" t="s">
        <v>98</v>
      </c>
      <c r="AD42" s="302"/>
      <c r="AE42" s="131" t="s">
        <v>98</v>
      </c>
      <c r="AF42" s="147" t="s">
        <v>98</v>
      </c>
      <c r="AG42" s="131" t="s">
        <v>98</v>
      </c>
      <c r="AH42" s="131" t="s">
        <v>98</v>
      </c>
      <c r="AI42" s="131" t="s">
        <v>98</v>
      </c>
      <c r="AJ42" s="131" t="s">
        <v>98</v>
      </c>
      <c r="AK42" s="131" t="s">
        <v>98</v>
      </c>
      <c r="AL42" s="131" t="s">
        <v>98</v>
      </c>
      <c r="AM42" s="131" t="s">
        <v>98</v>
      </c>
      <c r="AN42" s="131" t="s">
        <v>98</v>
      </c>
      <c r="AO42" s="131" t="s">
        <v>98</v>
      </c>
      <c r="AP42" s="131" t="s">
        <v>98</v>
      </c>
      <c r="AQ42" s="131" t="s">
        <v>98</v>
      </c>
      <c r="AR42" s="131" t="s">
        <v>98</v>
      </c>
    </row>
    <row r="43" spans="1:44" s="143" customFormat="1" x14ac:dyDescent="0.25">
      <c r="A43" s="275"/>
      <c r="B43" s="140" t="s">
        <v>54</v>
      </c>
      <c r="C43" s="301" t="s">
        <v>98</v>
      </c>
      <c r="D43" s="302"/>
      <c r="E43" s="266" t="s">
        <v>98</v>
      </c>
      <c r="F43" s="267"/>
      <c r="G43" s="266" t="s">
        <v>98</v>
      </c>
      <c r="H43" s="267"/>
      <c r="I43" s="301" t="s">
        <v>98</v>
      </c>
      <c r="J43" s="302"/>
      <c r="K43" s="301" t="s">
        <v>98</v>
      </c>
      <c r="L43" s="302"/>
      <c r="M43" s="131" t="s">
        <v>98</v>
      </c>
      <c r="N43" s="131" t="s">
        <v>98</v>
      </c>
      <c r="O43" s="131" t="s">
        <v>98</v>
      </c>
      <c r="P43" s="131" t="s">
        <v>98</v>
      </c>
      <c r="Q43" s="131" t="s">
        <v>98</v>
      </c>
      <c r="R43" s="131" t="s">
        <v>98</v>
      </c>
      <c r="S43" s="301" t="s">
        <v>98</v>
      </c>
      <c r="T43" s="302"/>
      <c r="U43" s="301" t="s">
        <v>98</v>
      </c>
      <c r="V43" s="302"/>
      <c r="W43" s="301" t="s">
        <v>98</v>
      </c>
      <c r="X43" s="302"/>
      <c r="Y43" s="301" t="s">
        <v>98</v>
      </c>
      <c r="Z43" s="302"/>
      <c r="AA43" s="301" t="s">
        <v>98</v>
      </c>
      <c r="AB43" s="302"/>
      <c r="AC43" s="301" t="s">
        <v>98</v>
      </c>
      <c r="AD43" s="302"/>
      <c r="AE43" s="131" t="s">
        <v>98</v>
      </c>
      <c r="AF43" s="147" t="s">
        <v>98</v>
      </c>
      <c r="AG43" s="131" t="s">
        <v>98</v>
      </c>
      <c r="AH43" s="131" t="s">
        <v>98</v>
      </c>
      <c r="AI43" s="131" t="s">
        <v>98</v>
      </c>
      <c r="AJ43" s="131" t="s">
        <v>98</v>
      </c>
      <c r="AK43" s="131" t="s">
        <v>98</v>
      </c>
      <c r="AL43" s="131" t="s">
        <v>98</v>
      </c>
      <c r="AM43" s="131" t="s">
        <v>98</v>
      </c>
      <c r="AN43" s="131" t="s">
        <v>98</v>
      </c>
      <c r="AO43" s="131" t="s">
        <v>98</v>
      </c>
      <c r="AP43" s="131" t="s">
        <v>98</v>
      </c>
      <c r="AQ43" s="131" t="s">
        <v>98</v>
      </c>
      <c r="AR43" s="131" t="s">
        <v>98</v>
      </c>
    </row>
    <row r="44" spans="1:44" s="143" customFormat="1" x14ac:dyDescent="0.25">
      <c r="A44" s="275"/>
      <c r="B44" s="148" t="s">
        <v>286</v>
      </c>
      <c r="C44" s="301" t="s">
        <v>98</v>
      </c>
      <c r="D44" s="302"/>
      <c r="E44" s="266" t="s">
        <v>98</v>
      </c>
      <c r="F44" s="267"/>
      <c r="G44" s="266" t="s">
        <v>98</v>
      </c>
      <c r="H44" s="267"/>
      <c r="I44" s="149">
        <v>7.3300000000000004E-2</v>
      </c>
      <c r="J44" s="149">
        <v>1.29E-2</v>
      </c>
      <c r="K44" s="149">
        <v>7.3300000000000004E-2</v>
      </c>
      <c r="L44" s="149">
        <v>1.29E-2</v>
      </c>
      <c r="M44" s="131" t="s">
        <v>98</v>
      </c>
      <c r="N44" s="131" t="s">
        <v>98</v>
      </c>
      <c r="O44" s="150">
        <v>1.3599999999999999E-2</v>
      </c>
      <c r="P44" s="150">
        <v>1.3599999999999999E-2</v>
      </c>
      <c r="Q44" s="150">
        <v>1.3599999999999999E-2</v>
      </c>
      <c r="R44" s="150">
        <v>1.3599999999999999E-2</v>
      </c>
      <c r="S44" s="149">
        <v>7.3300000000000004E-2</v>
      </c>
      <c r="T44" s="149">
        <v>1.2200000000000001E-2</v>
      </c>
      <c r="U44" s="149">
        <v>7.3300000000000004E-2</v>
      </c>
      <c r="V44" s="149">
        <v>1.2200000000000001E-2</v>
      </c>
      <c r="W44" s="151">
        <v>6.5799999999999997E-2</v>
      </c>
      <c r="X44" s="151">
        <v>1.128E-2</v>
      </c>
      <c r="Y44" s="151">
        <f>Y12*0.94</f>
        <v>6.5799999999999997E-2</v>
      </c>
      <c r="Z44" s="151">
        <f>Z12*0.94</f>
        <v>1.128E-2</v>
      </c>
      <c r="AA44" s="151">
        <v>6.5799999999999997E-2</v>
      </c>
      <c r="AB44" s="151">
        <v>1.128E-2</v>
      </c>
      <c r="AC44" s="151">
        <f>AC12*0.94</f>
        <v>6.5799999999999997E-2</v>
      </c>
      <c r="AD44" s="151">
        <f>AD12*0.94</f>
        <v>1.128E-2</v>
      </c>
      <c r="AE44" s="131" t="s">
        <v>98</v>
      </c>
      <c r="AF44" s="147" t="s">
        <v>98</v>
      </c>
      <c r="AG44" s="150">
        <v>9.9000000000000008E-3</v>
      </c>
      <c r="AH44" s="150">
        <v>9.9000000000000008E-3</v>
      </c>
      <c r="AI44" s="150">
        <v>9.9000000000000008E-3</v>
      </c>
      <c r="AJ44" s="150">
        <v>9.9000000000000008E-3</v>
      </c>
      <c r="AK44" s="150">
        <v>8.8999999999999999E-3</v>
      </c>
      <c r="AL44" s="150">
        <v>8.8999999999999999E-3</v>
      </c>
      <c r="AM44" s="150">
        <v>8.8999999999999999E-3</v>
      </c>
      <c r="AN44" s="150">
        <v>8.8999999999999999E-3</v>
      </c>
      <c r="AO44" s="150">
        <v>8.5000000000000006E-3</v>
      </c>
      <c r="AP44" s="150">
        <v>8.5000000000000006E-3</v>
      </c>
      <c r="AQ44" s="150">
        <v>8.5000000000000006E-3</v>
      </c>
      <c r="AR44" s="150">
        <v>8.5000000000000006E-3</v>
      </c>
    </row>
    <row r="45" spans="1:44" s="143" customFormat="1" x14ac:dyDescent="0.25">
      <c r="A45" s="275"/>
      <c r="B45" s="140" t="s">
        <v>48</v>
      </c>
      <c r="C45" s="301" t="s">
        <v>98</v>
      </c>
      <c r="D45" s="302"/>
      <c r="E45" s="266" t="s">
        <v>98</v>
      </c>
      <c r="F45" s="267"/>
      <c r="G45" s="266" t="s">
        <v>98</v>
      </c>
      <c r="H45" s="267"/>
      <c r="I45" s="134">
        <v>3.4106412005457023E-3</v>
      </c>
      <c r="J45" s="134">
        <v>1.937984496124031E-2</v>
      </c>
      <c r="K45" s="134">
        <v>3.4106412005457023E-3</v>
      </c>
      <c r="L45" s="134">
        <v>1.937984496124031E-2</v>
      </c>
      <c r="M45" s="131" t="s">
        <v>98</v>
      </c>
      <c r="N45" s="131" t="s">
        <v>98</v>
      </c>
      <c r="O45" s="134">
        <v>1.8382352941176471E-2</v>
      </c>
      <c r="P45" s="134">
        <v>1.8382352941176471E-2</v>
      </c>
      <c r="Q45" s="134">
        <v>1.8382352941176471E-2</v>
      </c>
      <c r="R45" s="134">
        <v>1.8382352941176471E-2</v>
      </c>
      <c r="S45" s="134">
        <v>3.4106412005457023E-3</v>
      </c>
      <c r="T45" s="134">
        <v>2.0491803278688523E-2</v>
      </c>
      <c r="U45" s="134">
        <v>3.4106412005457023E-3</v>
      </c>
      <c r="V45" s="134">
        <v>2.0491803278688523E-2</v>
      </c>
      <c r="W45" s="134">
        <v>3.7993920972644378E-3</v>
      </c>
      <c r="X45" s="134">
        <v>2.2163120567375887E-2</v>
      </c>
      <c r="Y45" s="134">
        <f t="shared" ref="Y45:Z45" si="7">0.00025/Y44</f>
        <v>3.7993920972644378E-3</v>
      </c>
      <c r="Z45" s="134">
        <f t="shared" si="7"/>
        <v>2.2163120567375887E-2</v>
      </c>
      <c r="AA45" s="134">
        <v>3.7993920972644378E-3</v>
      </c>
      <c r="AB45" s="134">
        <v>2.2163120567375887E-2</v>
      </c>
      <c r="AC45" s="134">
        <f t="shared" ref="AC45:AD45" si="8">0.00025/AC44</f>
        <v>3.7993920972644378E-3</v>
      </c>
      <c r="AD45" s="134">
        <f t="shared" si="8"/>
        <v>2.2163120567375887E-2</v>
      </c>
      <c r="AE45" s="131" t="s">
        <v>98</v>
      </c>
      <c r="AF45" s="147" t="s">
        <v>98</v>
      </c>
      <c r="AG45" s="134">
        <v>2.5252525252525252E-2</v>
      </c>
      <c r="AH45" s="134">
        <v>2.5252525252525252E-2</v>
      </c>
      <c r="AI45" s="134">
        <v>2.5252525252525252E-2</v>
      </c>
      <c r="AJ45" s="134">
        <v>2.5252525252525252E-2</v>
      </c>
      <c r="AK45" s="134">
        <v>2.8089887640449437E-2</v>
      </c>
      <c r="AL45" s="134">
        <v>2.8089887640449437E-2</v>
      </c>
      <c r="AM45" s="134">
        <v>2.8089887640449437E-2</v>
      </c>
      <c r="AN45" s="134">
        <v>2.8089887640449437E-2</v>
      </c>
      <c r="AO45" s="134">
        <v>2.9411764705882353E-2</v>
      </c>
      <c r="AP45" s="134">
        <v>2.9411764705882353E-2</v>
      </c>
      <c r="AQ45" s="134">
        <v>2.9411764705882353E-2</v>
      </c>
      <c r="AR45" s="134">
        <v>2.9411764705882353E-2</v>
      </c>
    </row>
    <row r="46" spans="1:44" s="143" customFormat="1" x14ac:dyDescent="0.25">
      <c r="A46" s="275"/>
      <c r="B46" s="133" t="s">
        <v>49</v>
      </c>
      <c r="C46" s="301" t="s">
        <v>98</v>
      </c>
      <c r="D46" s="302"/>
      <c r="E46" s="266" t="s">
        <v>98</v>
      </c>
      <c r="F46" s="267"/>
      <c r="G46" s="266" t="s">
        <v>98</v>
      </c>
      <c r="H46" s="267"/>
      <c r="I46" s="258">
        <v>0.25</v>
      </c>
      <c r="J46" s="259"/>
      <c r="K46" s="258">
        <v>0.25</v>
      </c>
      <c r="L46" s="259"/>
      <c r="M46" s="131" t="s">
        <v>98</v>
      </c>
      <c r="N46" s="131" t="s">
        <v>98</v>
      </c>
      <c r="O46" s="134">
        <v>0.25</v>
      </c>
      <c r="P46" s="134">
        <v>0.25</v>
      </c>
      <c r="Q46" s="134">
        <v>0.25</v>
      </c>
      <c r="R46" s="134">
        <v>0.25</v>
      </c>
      <c r="S46" s="258">
        <v>0.25</v>
      </c>
      <c r="T46" s="259"/>
      <c r="U46" s="258">
        <v>0.25</v>
      </c>
      <c r="V46" s="259"/>
      <c r="W46" s="258">
        <v>0.25</v>
      </c>
      <c r="X46" s="259"/>
      <c r="Y46" s="258">
        <v>0.25</v>
      </c>
      <c r="Z46" s="259"/>
      <c r="AA46" s="258">
        <v>0.25</v>
      </c>
      <c r="AB46" s="259"/>
      <c r="AC46" s="258">
        <v>0.25</v>
      </c>
      <c r="AD46" s="259"/>
      <c r="AE46" s="131" t="s">
        <v>98</v>
      </c>
      <c r="AF46" s="147" t="s">
        <v>98</v>
      </c>
      <c r="AG46" s="134">
        <v>0.25</v>
      </c>
      <c r="AH46" s="134">
        <v>0.25</v>
      </c>
      <c r="AI46" s="134">
        <v>0.25</v>
      </c>
      <c r="AJ46" s="134">
        <v>0.25</v>
      </c>
      <c r="AK46" s="134">
        <v>0.25</v>
      </c>
      <c r="AL46" s="134">
        <v>0.25</v>
      </c>
      <c r="AM46" s="134">
        <v>0.25</v>
      </c>
      <c r="AN46" s="134">
        <v>0.25</v>
      </c>
      <c r="AO46" s="134">
        <v>0.25</v>
      </c>
      <c r="AP46" s="134">
        <v>0.25</v>
      </c>
      <c r="AQ46" s="134">
        <v>0.25</v>
      </c>
      <c r="AR46" s="134">
        <v>0.25</v>
      </c>
    </row>
    <row r="47" spans="1:44" s="143" customFormat="1" x14ac:dyDescent="0.25">
      <c r="A47" s="276"/>
      <c r="B47" s="133" t="s">
        <v>50</v>
      </c>
      <c r="C47" s="301" t="s">
        <v>98</v>
      </c>
      <c r="D47" s="302"/>
      <c r="E47" s="266" t="s">
        <v>98</v>
      </c>
      <c r="F47" s="267"/>
      <c r="G47" s="266" t="s">
        <v>98</v>
      </c>
      <c r="H47" s="267"/>
      <c r="I47" s="258" t="s">
        <v>111</v>
      </c>
      <c r="J47" s="259"/>
      <c r="K47" s="258" t="s">
        <v>111</v>
      </c>
      <c r="L47" s="259"/>
      <c r="M47" s="131" t="s">
        <v>98</v>
      </c>
      <c r="N47" s="131" t="s">
        <v>98</v>
      </c>
      <c r="O47" s="134" t="s">
        <v>111</v>
      </c>
      <c r="P47" s="134" t="s">
        <v>111</v>
      </c>
      <c r="Q47" s="134" t="s">
        <v>111</v>
      </c>
      <c r="R47" s="134" t="s">
        <v>111</v>
      </c>
      <c r="S47" s="258" t="s">
        <v>111</v>
      </c>
      <c r="T47" s="259"/>
      <c r="U47" s="258" t="s">
        <v>111</v>
      </c>
      <c r="V47" s="259"/>
      <c r="W47" s="258" t="s">
        <v>111</v>
      </c>
      <c r="X47" s="259"/>
      <c r="Y47" s="258" t="s">
        <v>111</v>
      </c>
      <c r="Z47" s="259"/>
      <c r="AA47" s="258" t="s">
        <v>111</v>
      </c>
      <c r="AB47" s="259"/>
      <c r="AC47" s="258" t="s">
        <v>111</v>
      </c>
      <c r="AD47" s="259"/>
      <c r="AE47" s="131" t="s">
        <v>98</v>
      </c>
      <c r="AF47" s="147" t="s">
        <v>98</v>
      </c>
      <c r="AG47" s="134" t="s">
        <v>111</v>
      </c>
      <c r="AH47" s="134" t="s">
        <v>111</v>
      </c>
      <c r="AI47" s="134" t="s">
        <v>111</v>
      </c>
      <c r="AJ47" s="134" t="s">
        <v>111</v>
      </c>
      <c r="AK47" s="134" t="s">
        <v>111</v>
      </c>
      <c r="AL47" s="134" t="s">
        <v>111</v>
      </c>
      <c r="AM47" s="134" t="s">
        <v>111</v>
      </c>
      <c r="AN47" s="134" t="s">
        <v>111</v>
      </c>
      <c r="AO47" s="134" t="s">
        <v>111</v>
      </c>
      <c r="AP47" s="134" t="s">
        <v>111</v>
      </c>
      <c r="AQ47" s="134" t="s">
        <v>111</v>
      </c>
      <c r="AR47" s="134" t="s">
        <v>111</v>
      </c>
    </row>
    <row r="48" spans="1:44" x14ac:dyDescent="0.25">
      <c r="A48" s="13"/>
      <c r="B48" s="33" t="s">
        <v>112</v>
      </c>
      <c r="C48" s="12"/>
      <c r="D48" s="12"/>
      <c r="E48" s="90"/>
      <c r="F48" s="90"/>
      <c r="G48" s="90"/>
      <c r="H48" s="90"/>
      <c r="I48" s="12"/>
      <c r="J48" s="12"/>
      <c r="K48" s="98"/>
      <c r="L48" s="98"/>
      <c r="M48" s="12"/>
      <c r="N48" s="90"/>
      <c r="O48" s="32"/>
      <c r="P48" s="32"/>
      <c r="Q48" s="32"/>
      <c r="R48" s="107"/>
      <c r="S48" s="12"/>
      <c r="T48" s="12"/>
      <c r="U48" s="98"/>
      <c r="V48" s="98"/>
      <c r="W48" s="98"/>
      <c r="X48" s="98"/>
      <c r="Y48" s="98"/>
      <c r="Z48" s="98"/>
      <c r="AA48" s="90"/>
      <c r="AB48" s="90"/>
      <c r="AC48" s="90"/>
      <c r="AD48" s="90"/>
      <c r="AE48" s="90"/>
      <c r="AF48" s="12"/>
      <c r="AG48" s="32"/>
      <c r="AH48" s="107"/>
      <c r="AI48" s="32"/>
      <c r="AJ48" s="107"/>
      <c r="AK48" s="32"/>
      <c r="AL48" s="107"/>
      <c r="AM48" s="32"/>
      <c r="AN48" s="107"/>
      <c r="AO48" s="32"/>
      <c r="AP48" s="107"/>
      <c r="AQ48" s="32"/>
      <c r="AR48" s="107"/>
    </row>
    <row r="49" spans="1:44" ht="18.75" x14ac:dyDescent="0.25">
      <c r="A49" s="277" t="s">
        <v>58</v>
      </c>
      <c r="B49" s="278"/>
      <c r="C49" s="14"/>
      <c r="D49" s="14"/>
      <c r="E49" s="91"/>
      <c r="F49" s="91"/>
      <c r="G49" s="91"/>
      <c r="H49" s="91"/>
      <c r="I49" s="14"/>
      <c r="J49" s="14"/>
      <c r="K49" s="99"/>
      <c r="L49" s="99"/>
      <c r="M49" s="14"/>
      <c r="N49" s="91"/>
      <c r="O49" s="14"/>
      <c r="P49" s="14"/>
      <c r="Q49" s="14"/>
      <c r="R49" s="91"/>
      <c r="S49" s="14"/>
      <c r="T49" s="14"/>
      <c r="U49" s="99"/>
      <c r="V49" s="99"/>
      <c r="W49" s="99"/>
      <c r="X49" s="99"/>
      <c r="Y49" s="99"/>
      <c r="Z49" s="99"/>
      <c r="AA49" s="91"/>
      <c r="AB49" s="91"/>
      <c r="AC49" s="91"/>
      <c r="AD49" s="91"/>
      <c r="AE49" s="91"/>
      <c r="AF49" s="14"/>
      <c r="AG49" s="14"/>
      <c r="AH49" s="91"/>
      <c r="AI49" s="14"/>
      <c r="AJ49" s="91"/>
      <c r="AK49" s="14"/>
      <c r="AL49" s="91"/>
      <c r="AM49" s="14"/>
      <c r="AN49" s="91"/>
      <c r="AO49" s="14"/>
      <c r="AP49" s="91"/>
      <c r="AQ49" s="14"/>
      <c r="AR49" s="91"/>
    </row>
    <row r="50" spans="1:44" s="118" customFormat="1" x14ac:dyDescent="0.25">
      <c r="A50" s="156" t="s">
        <v>57</v>
      </c>
      <c r="B50" s="157" t="s">
        <v>287</v>
      </c>
      <c r="C50" s="301" t="s">
        <v>98</v>
      </c>
      <c r="D50" s="302"/>
      <c r="E50" s="266" t="s">
        <v>98</v>
      </c>
      <c r="F50" s="267"/>
      <c r="G50" s="266" t="s">
        <v>98</v>
      </c>
      <c r="H50" s="267"/>
      <c r="I50" s="246">
        <v>180</v>
      </c>
      <c r="J50" s="247"/>
      <c r="K50" s="246">
        <v>180</v>
      </c>
      <c r="L50" s="247"/>
      <c r="M50" s="131" t="s">
        <v>98</v>
      </c>
      <c r="N50" s="131" t="s">
        <v>98</v>
      </c>
      <c r="O50" s="158">
        <v>180</v>
      </c>
      <c r="P50" s="158">
        <v>180</v>
      </c>
      <c r="Q50" s="158">
        <v>180</v>
      </c>
      <c r="R50" s="158">
        <v>180</v>
      </c>
      <c r="S50" s="246">
        <v>180</v>
      </c>
      <c r="T50" s="247"/>
      <c r="U50" s="246">
        <v>180</v>
      </c>
      <c r="V50" s="247"/>
      <c r="W50" s="246">
        <v>180</v>
      </c>
      <c r="X50" s="247"/>
      <c r="Y50" s="246">
        <v>180</v>
      </c>
      <c r="Z50" s="247"/>
      <c r="AA50" s="246">
        <v>180</v>
      </c>
      <c r="AB50" s="247"/>
      <c r="AC50" s="246">
        <v>180</v>
      </c>
      <c r="AD50" s="247"/>
      <c r="AE50" s="131" t="s">
        <v>98</v>
      </c>
      <c r="AF50" s="159">
        <v>180</v>
      </c>
      <c r="AG50" s="158">
        <v>180</v>
      </c>
      <c r="AH50" s="158">
        <v>180</v>
      </c>
      <c r="AI50" s="158">
        <v>180</v>
      </c>
      <c r="AJ50" s="158">
        <v>180</v>
      </c>
      <c r="AK50" s="158">
        <v>180</v>
      </c>
      <c r="AL50" s="158">
        <v>180</v>
      </c>
      <c r="AM50" s="158">
        <v>180</v>
      </c>
      <c r="AN50" s="158">
        <v>180</v>
      </c>
      <c r="AO50" s="158">
        <v>180</v>
      </c>
      <c r="AP50" s="158">
        <v>180</v>
      </c>
      <c r="AQ50" s="158">
        <v>180</v>
      </c>
      <c r="AR50" s="158">
        <v>180</v>
      </c>
    </row>
    <row r="51" spans="1:44" ht="5.0999999999999996" customHeight="1" x14ac:dyDescent="0.25">
      <c r="A51" s="13"/>
      <c r="B51" s="11"/>
      <c r="C51" s="12"/>
      <c r="D51" s="12"/>
      <c r="E51" s="90"/>
      <c r="F51" s="90"/>
      <c r="G51" s="90"/>
      <c r="H51" s="90"/>
      <c r="I51" s="12"/>
      <c r="J51" s="12"/>
      <c r="K51" s="98"/>
      <c r="L51" s="98"/>
      <c r="M51" s="12"/>
      <c r="N51" s="90"/>
      <c r="O51" s="12"/>
      <c r="P51" s="12"/>
      <c r="Q51" s="12"/>
      <c r="R51" s="90"/>
      <c r="S51" s="12"/>
      <c r="T51" s="12"/>
      <c r="U51" s="98"/>
      <c r="V51" s="98"/>
      <c r="W51" s="98"/>
      <c r="X51" s="98"/>
      <c r="Y51" s="98"/>
      <c r="Z51" s="98"/>
      <c r="AA51" s="90"/>
      <c r="AB51" s="90"/>
      <c r="AC51" s="90"/>
      <c r="AD51" s="90"/>
      <c r="AE51" s="90"/>
      <c r="AF51" s="12"/>
      <c r="AG51" s="12"/>
      <c r="AH51" s="90"/>
      <c r="AI51" s="12"/>
      <c r="AJ51" s="90"/>
      <c r="AK51" s="12"/>
      <c r="AL51" s="90"/>
      <c r="AM51" s="12"/>
      <c r="AN51" s="90"/>
      <c r="AO51" s="12"/>
      <c r="AP51" s="90"/>
      <c r="AQ51" s="12"/>
      <c r="AR51" s="90"/>
    </row>
    <row r="52" spans="1:44" ht="18.75" x14ac:dyDescent="0.25">
      <c r="A52" s="281" t="s">
        <v>61</v>
      </c>
      <c r="B52" s="282"/>
      <c r="C52" s="14"/>
      <c r="D52" s="14"/>
      <c r="E52" s="91"/>
      <c r="F52" s="91"/>
      <c r="G52" s="91"/>
      <c r="H52" s="91"/>
      <c r="I52" s="14"/>
      <c r="J52" s="14"/>
      <c r="K52" s="99"/>
      <c r="L52" s="99"/>
      <c r="M52" s="14"/>
      <c r="N52" s="91"/>
      <c r="O52" s="14"/>
      <c r="P52" s="14"/>
      <c r="Q52" s="14"/>
      <c r="R52" s="91"/>
      <c r="S52" s="14"/>
      <c r="T52" s="14"/>
      <c r="U52" s="99"/>
      <c r="V52" s="99"/>
      <c r="W52" s="99"/>
      <c r="X52" s="99"/>
      <c r="Y52" s="99"/>
      <c r="Z52" s="99"/>
      <c r="AA52" s="91"/>
      <c r="AB52" s="91"/>
      <c r="AC52" s="91"/>
      <c r="AD52" s="91"/>
      <c r="AE52" s="91"/>
      <c r="AF52" s="14"/>
      <c r="AG52" s="14"/>
      <c r="AH52" s="91"/>
      <c r="AI52" s="14"/>
      <c r="AJ52" s="91"/>
      <c r="AK52" s="14"/>
      <c r="AL52" s="91"/>
      <c r="AM52" s="14"/>
      <c r="AN52" s="91"/>
      <c r="AO52" s="14"/>
      <c r="AP52" s="91"/>
      <c r="AQ52" s="14"/>
      <c r="AR52" s="91"/>
    </row>
    <row r="53" spans="1:44" s="160" customFormat="1" x14ac:dyDescent="0.25">
      <c r="A53" s="279" t="s">
        <v>115</v>
      </c>
      <c r="B53" s="280"/>
      <c r="C53" s="301" t="s">
        <v>98</v>
      </c>
      <c r="D53" s="302"/>
      <c r="E53" s="266" t="s">
        <v>98</v>
      </c>
      <c r="F53" s="267"/>
      <c r="G53" s="266" t="s">
        <v>98</v>
      </c>
      <c r="H53" s="267"/>
      <c r="I53" s="246">
        <v>80</v>
      </c>
      <c r="J53" s="247"/>
      <c r="K53" s="246">
        <v>80</v>
      </c>
      <c r="L53" s="247"/>
      <c r="M53" s="131" t="s">
        <v>98</v>
      </c>
      <c r="N53" s="131" t="s">
        <v>98</v>
      </c>
      <c r="O53" s="158">
        <v>80</v>
      </c>
      <c r="P53" s="158">
        <v>80</v>
      </c>
      <c r="Q53" s="158">
        <v>80</v>
      </c>
      <c r="R53" s="158">
        <v>80</v>
      </c>
      <c r="S53" s="246">
        <v>80</v>
      </c>
      <c r="T53" s="247"/>
      <c r="U53" s="246">
        <v>80</v>
      </c>
      <c r="V53" s="247"/>
      <c r="W53" s="246">
        <v>80</v>
      </c>
      <c r="X53" s="247"/>
      <c r="Y53" s="246">
        <v>80</v>
      </c>
      <c r="Z53" s="247"/>
      <c r="AA53" s="246">
        <v>80</v>
      </c>
      <c r="AB53" s="247"/>
      <c r="AC53" s="246">
        <v>80</v>
      </c>
      <c r="AD53" s="247"/>
      <c r="AE53" s="131" t="s">
        <v>98</v>
      </c>
      <c r="AF53" s="159">
        <v>80</v>
      </c>
      <c r="AG53" s="158">
        <v>80</v>
      </c>
      <c r="AH53" s="158">
        <v>80</v>
      </c>
      <c r="AI53" s="158">
        <v>80</v>
      </c>
      <c r="AJ53" s="158">
        <v>80</v>
      </c>
      <c r="AK53" s="158">
        <v>80</v>
      </c>
      <c r="AL53" s="158">
        <v>80</v>
      </c>
      <c r="AM53" s="158">
        <v>80</v>
      </c>
      <c r="AN53" s="158">
        <v>80</v>
      </c>
      <c r="AO53" s="158">
        <v>80</v>
      </c>
      <c r="AP53" s="158">
        <v>80</v>
      </c>
      <c r="AQ53" s="158">
        <v>80</v>
      </c>
      <c r="AR53" s="158">
        <v>80</v>
      </c>
    </row>
    <row r="54" spans="1:44" ht="18.75" x14ac:dyDescent="0.25">
      <c r="A54" s="55" t="s">
        <v>62</v>
      </c>
      <c r="B54" s="14"/>
      <c r="C54" s="14"/>
      <c r="D54" s="14"/>
      <c r="E54" s="91"/>
      <c r="F54" s="91"/>
      <c r="G54" s="91"/>
      <c r="H54" s="91"/>
      <c r="I54" s="14"/>
      <c r="J54" s="14"/>
      <c r="K54" s="99"/>
      <c r="L54" s="99"/>
      <c r="M54" s="14"/>
      <c r="N54" s="91"/>
      <c r="O54" s="14"/>
      <c r="P54" s="14"/>
      <c r="Q54" s="14"/>
      <c r="R54" s="91"/>
      <c r="S54" s="14"/>
      <c r="T54" s="14"/>
      <c r="U54" s="99"/>
      <c r="V54" s="99"/>
      <c r="W54" s="99"/>
      <c r="X54" s="99"/>
      <c r="Y54" s="99"/>
      <c r="Z54" s="99"/>
      <c r="AA54" s="91"/>
      <c r="AB54" s="91"/>
      <c r="AC54" s="91"/>
      <c r="AD54" s="91"/>
      <c r="AE54" s="91"/>
      <c r="AF54" s="14"/>
      <c r="AG54" s="14"/>
      <c r="AH54" s="91"/>
      <c r="AI54" s="14"/>
      <c r="AJ54" s="91"/>
      <c r="AK54" s="14"/>
      <c r="AL54" s="91"/>
      <c r="AM54" s="14"/>
      <c r="AN54" s="91"/>
      <c r="AO54" s="14"/>
      <c r="AP54" s="91"/>
      <c r="AQ54" s="14"/>
      <c r="AR54" s="91"/>
    </row>
    <row r="55" spans="1:44" s="118" customFormat="1" x14ac:dyDescent="0.25">
      <c r="A55" s="299" t="s">
        <v>63</v>
      </c>
      <c r="B55" s="300"/>
      <c r="C55" s="250" t="s">
        <v>98</v>
      </c>
      <c r="D55" s="251"/>
      <c r="E55" s="246" t="s">
        <v>98</v>
      </c>
      <c r="F55" s="247"/>
      <c r="G55" s="246" t="s">
        <v>98</v>
      </c>
      <c r="H55" s="247"/>
      <c r="I55" s="246">
        <v>207</v>
      </c>
      <c r="J55" s="247"/>
      <c r="K55" s="246">
        <v>207</v>
      </c>
      <c r="L55" s="247"/>
      <c r="M55" s="76" t="s">
        <v>98</v>
      </c>
      <c r="N55" s="76" t="s">
        <v>98</v>
      </c>
      <c r="O55" s="158">
        <v>207</v>
      </c>
      <c r="P55" s="158">
        <v>207</v>
      </c>
      <c r="Q55" s="158">
        <v>207</v>
      </c>
      <c r="R55" s="158">
        <v>207</v>
      </c>
      <c r="S55" s="246">
        <v>207</v>
      </c>
      <c r="T55" s="247"/>
      <c r="U55" s="246">
        <v>207</v>
      </c>
      <c r="V55" s="247"/>
      <c r="W55" s="246">
        <v>207</v>
      </c>
      <c r="X55" s="247"/>
      <c r="Y55" s="246">
        <v>207</v>
      </c>
      <c r="Z55" s="247"/>
      <c r="AA55" s="246">
        <v>207</v>
      </c>
      <c r="AB55" s="247"/>
      <c r="AC55" s="246">
        <v>207</v>
      </c>
      <c r="AD55" s="247"/>
      <c r="AE55" s="76" t="s">
        <v>98</v>
      </c>
      <c r="AF55" s="159">
        <v>207</v>
      </c>
      <c r="AG55" s="161">
        <v>207</v>
      </c>
      <c r="AH55" s="161">
        <v>207</v>
      </c>
      <c r="AI55" s="161">
        <v>207</v>
      </c>
      <c r="AJ55" s="161">
        <v>207</v>
      </c>
      <c r="AK55" s="161">
        <v>207</v>
      </c>
      <c r="AL55" s="161">
        <v>207</v>
      </c>
      <c r="AM55" s="161">
        <v>207</v>
      </c>
      <c r="AN55" s="161">
        <v>207</v>
      </c>
      <c r="AO55" s="161">
        <v>207</v>
      </c>
      <c r="AP55" s="161">
        <v>207</v>
      </c>
      <c r="AQ55" s="161">
        <v>207</v>
      </c>
      <c r="AR55" s="161">
        <v>207</v>
      </c>
    </row>
    <row r="56" spans="1:44" s="118" customFormat="1" x14ac:dyDescent="0.25">
      <c r="A56" s="299" t="s">
        <v>64</v>
      </c>
      <c r="B56" s="300"/>
      <c r="C56" s="250" t="s">
        <v>98</v>
      </c>
      <c r="D56" s="251"/>
      <c r="E56" s="246" t="s">
        <v>98</v>
      </c>
      <c r="F56" s="247"/>
      <c r="G56" s="246" t="s">
        <v>98</v>
      </c>
      <c r="H56" s="247"/>
      <c r="I56" s="246" t="s">
        <v>98</v>
      </c>
      <c r="J56" s="247"/>
      <c r="K56" s="246" t="s">
        <v>98</v>
      </c>
      <c r="L56" s="247"/>
      <c r="M56" s="76" t="s">
        <v>98</v>
      </c>
      <c r="N56" s="76" t="s">
        <v>98</v>
      </c>
      <c r="O56" s="76" t="s">
        <v>98</v>
      </c>
      <c r="P56" s="76" t="s">
        <v>98</v>
      </c>
      <c r="Q56" s="76" t="s">
        <v>98</v>
      </c>
      <c r="R56" s="76" t="s">
        <v>98</v>
      </c>
      <c r="S56" s="246" t="s">
        <v>98</v>
      </c>
      <c r="T56" s="247"/>
      <c r="U56" s="246" t="s">
        <v>98</v>
      </c>
      <c r="V56" s="247"/>
      <c r="W56" s="246" t="s">
        <v>98</v>
      </c>
      <c r="X56" s="247"/>
      <c r="Y56" s="246" t="s">
        <v>98</v>
      </c>
      <c r="Z56" s="247"/>
      <c r="AA56" s="246" t="s">
        <v>98</v>
      </c>
      <c r="AB56" s="247"/>
      <c r="AC56" s="246" t="s">
        <v>98</v>
      </c>
      <c r="AD56" s="247"/>
      <c r="AE56" s="76" t="s">
        <v>98</v>
      </c>
      <c r="AF56" s="159" t="s">
        <v>98</v>
      </c>
      <c r="AG56" s="76" t="s">
        <v>98</v>
      </c>
      <c r="AH56" s="76" t="s">
        <v>98</v>
      </c>
      <c r="AI56" s="76" t="s">
        <v>98</v>
      </c>
      <c r="AJ56" s="76" t="s">
        <v>98</v>
      </c>
      <c r="AK56" s="76" t="s">
        <v>98</v>
      </c>
      <c r="AL56" s="76" t="s">
        <v>98</v>
      </c>
      <c r="AM56" s="76" t="s">
        <v>98</v>
      </c>
      <c r="AN56" s="76" t="s">
        <v>98</v>
      </c>
      <c r="AO56" s="76" t="s">
        <v>98</v>
      </c>
      <c r="AP56" s="76" t="s">
        <v>98</v>
      </c>
      <c r="AQ56" s="76" t="s">
        <v>98</v>
      </c>
      <c r="AR56" s="76" t="s">
        <v>98</v>
      </c>
    </row>
    <row r="57" spans="1:44" s="118" customFormat="1" x14ac:dyDescent="0.25">
      <c r="A57" s="270" t="s">
        <v>113</v>
      </c>
      <c r="B57" s="271"/>
      <c r="C57" s="250" t="s">
        <v>98</v>
      </c>
      <c r="D57" s="251"/>
      <c r="E57" s="246" t="s">
        <v>98</v>
      </c>
      <c r="F57" s="247"/>
      <c r="G57" s="246" t="s">
        <v>98</v>
      </c>
      <c r="H57" s="247"/>
      <c r="I57" s="246">
        <v>207</v>
      </c>
      <c r="J57" s="247"/>
      <c r="K57" s="246">
        <v>207</v>
      </c>
      <c r="L57" s="247"/>
      <c r="M57" s="76" t="s">
        <v>98</v>
      </c>
      <c r="N57" s="76" t="s">
        <v>98</v>
      </c>
      <c r="O57" s="158">
        <v>207</v>
      </c>
      <c r="P57" s="158">
        <v>207</v>
      </c>
      <c r="Q57" s="158">
        <v>207</v>
      </c>
      <c r="R57" s="158">
        <v>207</v>
      </c>
      <c r="S57" s="246">
        <v>207</v>
      </c>
      <c r="T57" s="247"/>
      <c r="U57" s="246">
        <v>207</v>
      </c>
      <c r="V57" s="247"/>
      <c r="W57" s="246">
        <v>207</v>
      </c>
      <c r="X57" s="247"/>
      <c r="Y57" s="246">
        <v>207</v>
      </c>
      <c r="Z57" s="247"/>
      <c r="AA57" s="246">
        <v>207</v>
      </c>
      <c r="AB57" s="247"/>
      <c r="AC57" s="246">
        <v>207</v>
      </c>
      <c r="AD57" s="247"/>
      <c r="AE57" s="76" t="s">
        <v>98</v>
      </c>
      <c r="AF57" s="159">
        <v>207</v>
      </c>
      <c r="AG57" s="161">
        <v>207</v>
      </c>
      <c r="AH57" s="161">
        <v>207</v>
      </c>
      <c r="AI57" s="161">
        <v>207</v>
      </c>
      <c r="AJ57" s="161">
        <v>207</v>
      </c>
      <c r="AK57" s="161">
        <v>207</v>
      </c>
      <c r="AL57" s="161">
        <v>207</v>
      </c>
      <c r="AM57" s="161">
        <v>207</v>
      </c>
      <c r="AN57" s="161">
        <v>207</v>
      </c>
      <c r="AO57" s="161">
        <v>207</v>
      </c>
      <c r="AP57" s="161">
        <v>207</v>
      </c>
      <c r="AQ57" s="161">
        <v>207</v>
      </c>
      <c r="AR57" s="161">
        <v>207</v>
      </c>
    </row>
    <row r="58" spans="1:44" s="118" customFormat="1" x14ac:dyDescent="0.25">
      <c r="A58" s="270" t="s">
        <v>114</v>
      </c>
      <c r="B58" s="271"/>
      <c r="C58" s="250" t="s">
        <v>98</v>
      </c>
      <c r="D58" s="251"/>
      <c r="E58" s="246" t="s">
        <v>98</v>
      </c>
      <c r="F58" s="247"/>
      <c r="G58" s="246" t="s">
        <v>98</v>
      </c>
      <c r="H58" s="247"/>
      <c r="I58" s="246">
        <v>207</v>
      </c>
      <c r="J58" s="247"/>
      <c r="K58" s="246">
        <v>207</v>
      </c>
      <c r="L58" s="247"/>
      <c r="M58" s="76" t="s">
        <v>98</v>
      </c>
      <c r="N58" s="76" t="s">
        <v>98</v>
      </c>
      <c r="O58" s="158">
        <v>207</v>
      </c>
      <c r="P58" s="158">
        <v>207</v>
      </c>
      <c r="Q58" s="158">
        <v>207</v>
      </c>
      <c r="R58" s="158">
        <v>207</v>
      </c>
      <c r="S58" s="246">
        <v>207</v>
      </c>
      <c r="T58" s="247"/>
      <c r="U58" s="246">
        <v>207</v>
      </c>
      <c r="V58" s="247"/>
      <c r="W58" s="246">
        <v>207</v>
      </c>
      <c r="X58" s="247"/>
      <c r="Y58" s="246">
        <v>207</v>
      </c>
      <c r="Z58" s="247"/>
      <c r="AA58" s="246">
        <v>207</v>
      </c>
      <c r="AB58" s="247"/>
      <c r="AC58" s="246">
        <v>207</v>
      </c>
      <c r="AD58" s="247"/>
      <c r="AE58" s="76" t="s">
        <v>98</v>
      </c>
      <c r="AF58" s="159">
        <v>207</v>
      </c>
      <c r="AG58" s="161">
        <v>207</v>
      </c>
      <c r="AH58" s="161">
        <v>207</v>
      </c>
      <c r="AI58" s="161">
        <v>207</v>
      </c>
      <c r="AJ58" s="161">
        <v>207</v>
      </c>
      <c r="AK58" s="161">
        <v>207</v>
      </c>
      <c r="AL58" s="161">
        <v>207</v>
      </c>
      <c r="AM58" s="161">
        <v>207</v>
      </c>
      <c r="AN58" s="161">
        <v>207</v>
      </c>
      <c r="AO58" s="161">
        <v>207</v>
      </c>
      <c r="AP58" s="161">
        <v>207</v>
      </c>
      <c r="AQ58" s="161">
        <v>207</v>
      </c>
      <c r="AR58" s="161">
        <v>207</v>
      </c>
    </row>
    <row r="59" spans="1:44" ht="18.75" x14ac:dyDescent="0.25">
      <c r="A59" s="277" t="s">
        <v>65</v>
      </c>
      <c r="B59" s="278"/>
      <c r="C59" s="14"/>
      <c r="D59" s="14"/>
      <c r="E59" s="91"/>
      <c r="F59" s="91"/>
      <c r="G59" s="91"/>
      <c r="H59" s="91"/>
      <c r="I59" s="14"/>
      <c r="J59" s="14"/>
      <c r="K59" s="99"/>
      <c r="L59" s="99"/>
      <c r="M59" s="14"/>
      <c r="N59" s="91"/>
      <c r="O59" s="14"/>
      <c r="P59" s="14"/>
      <c r="Q59" s="14"/>
      <c r="R59" s="91"/>
      <c r="S59" s="14"/>
      <c r="T59" s="14"/>
      <c r="U59" s="99"/>
      <c r="V59" s="99"/>
      <c r="W59" s="99"/>
      <c r="X59" s="99"/>
      <c r="Y59" s="99"/>
      <c r="Z59" s="99"/>
      <c r="AA59" s="91"/>
      <c r="AB59" s="91"/>
      <c r="AC59" s="91"/>
      <c r="AD59" s="91"/>
      <c r="AE59" s="91"/>
      <c r="AF59" s="14"/>
      <c r="AG59" s="14"/>
      <c r="AH59" s="91"/>
      <c r="AI59" s="14"/>
      <c r="AJ59" s="91"/>
      <c r="AK59" s="14"/>
      <c r="AL59" s="91"/>
      <c r="AM59" s="14"/>
      <c r="AN59" s="91"/>
      <c r="AO59" s="14"/>
      <c r="AP59" s="91"/>
      <c r="AQ59" s="14"/>
      <c r="AR59" s="91"/>
    </row>
    <row r="60" spans="1:44" s="118" customFormat="1" x14ac:dyDescent="0.25">
      <c r="A60" s="296" t="s">
        <v>66</v>
      </c>
      <c r="B60" s="123" t="s">
        <v>59</v>
      </c>
      <c r="C60" s="250" t="s">
        <v>98</v>
      </c>
      <c r="D60" s="251"/>
      <c r="E60" s="250" t="s">
        <v>98</v>
      </c>
      <c r="F60" s="251"/>
      <c r="G60" s="250" t="s">
        <v>98</v>
      </c>
      <c r="H60" s="251"/>
      <c r="I60" s="246">
        <v>150</v>
      </c>
      <c r="J60" s="247"/>
      <c r="K60" s="246">
        <v>150</v>
      </c>
      <c r="L60" s="247"/>
      <c r="M60" s="76" t="s">
        <v>98</v>
      </c>
      <c r="N60" s="76" t="s">
        <v>98</v>
      </c>
      <c r="O60" s="76">
        <v>150</v>
      </c>
      <c r="P60" s="76">
        <v>150</v>
      </c>
      <c r="Q60" s="76">
        <v>150</v>
      </c>
      <c r="R60" s="76">
        <v>150</v>
      </c>
      <c r="S60" s="246">
        <v>150</v>
      </c>
      <c r="T60" s="247"/>
      <c r="U60" s="246">
        <v>150</v>
      </c>
      <c r="V60" s="247"/>
      <c r="W60" s="246">
        <v>150</v>
      </c>
      <c r="X60" s="247"/>
      <c r="Y60" s="246">
        <v>150</v>
      </c>
      <c r="Z60" s="247"/>
      <c r="AA60" s="246">
        <v>150</v>
      </c>
      <c r="AB60" s="247"/>
      <c r="AC60" s="246">
        <v>150</v>
      </c>
      <c r="AD60" s="247"/>
      <c r="AE60" s="76" t="s">
        <v>98</v>
      </c>
      <c r="AF60" s="159">
        <v>150</v>
      </c>
      <c r="AG60" s="76">
        <v>150</v>
      </c>
      <c r="AH60" s="76">
        <v>150</v>
      </c>
      <c r="AI60" s="76">
        <v>150</v>
      </c>
      <c r="AJ60" s="76">
        <v>150</v>
      </c>
      <c r="AK60" s="76">
        <v>150</v>
      </c>
      <c r="AL60" s="76">
        <v>150</v>
      </c>
      <c r="AM60" s="76">
        <v>150</v>
      </c>
      <c r="AN60" s="76">
        <v>150</v>
      </c>
      <c r="AO60" s="76">
        <v>150</v>
      </c>
      <c r="AP60" s="76">
        <v>150</v>
      </c>
      <c r="AQ60" s="76">
        <v>150</v>
      </c>
      <c r="AR60" s="76">
        <v>150</v>
      </c>
    </row>
    <row r="61" spans="1:44" s="118" customFormat="1" x14ac:dyDescent="0.25">
      <c r="A61" s="297"/>
      <c r="B61" s="123" t="s">
        <v>60</v>
      </c>
      <c r="C61" s="250" t="s">
        <v>98</v>
      </c>
      <c r="D61" s="251"/>
      <c r="E61" s="250" t="s">
        <v>98</v>
      </c>
      <c r="F61" s="251"/>
      <c r="G61" s="250" t="s">
        <v>98</v>
      </c>
      <c r="H61" s="251"/>
      <c r="I61" s="246" t="s">
        <v>98</v>
      </c>
      <c r="J61" s="247"/>
      <c r="K61" s="246" t="s">
        <v>98</v>
      </c>
      <c r="L61" s="247"/>
      <c r="M61" s="76" t="s">
        <v>98</v>
      </c>
      <c r="N61" s="76" t="s">
        <v>98</v>
      </c>
      <c r="O61" s="76" t="s">
        <v>98</v>
      </c>
      <c r="P61" s="76" t="s">
        <v>98</v>
      </c>
      <c r="Q61" s="76" t="s">
        <v>98</v>
      </c>
      <c r="R61" s="76" t="s">
        <v>98</v>
      </c>
      <c r="S61" s="246" t="s">
        <v>98</v>
      </c>
      <c r="T61" s="247"/>
      <c r="U61" s="246" t="s">
        <v>98</v>
      </c>
      <c r="V61" s="247"/>
      <c r="W61" s="246" t="s">
        <v>98</v>
      </c>
      <c r="X61" s="247"/>
      <c r="Y61" s="246" t="s">
        <v>98</v>
      </c>
      <c r="Z61" s="247"/>
      <c r="AA61" s="246" t="s">
        <v>98</v>
      </c>
      <c r="AB61" s="247"/>
      <c r="AC61" s="246" t="s">
        <v>98</v>
      </c>
      <c r="AD61" s="247"/>
      <c r="AE61" s="76" t="s">
        <v>98</v>
      </c>
      <c r="AF61" s="159" t="s">
        <v>98</v>
      </c>
      <c r="AG61" s="76" t="s">
        <v>98</v>
      </c>
      <c r="AH61" s="76" t="s">
        <v>98</v>
      </c>
      <c r="AI61" s="76" t="s">
        <v>98</v>
      </c>
      <c r="AJ61" s="76" t="s">
        <v>98</v>
      </c>
      <c r="AK61" s="76" t="s">
        <v>98</v>
      </c>
      <c r="AL61" s="76" t="s">
        <v>98</v>
      </c>
      <c r="AM61" s="76" t="s">
        <v>98</v>
      </c>
      <c r="AN61" s="76" t="s">
        <v>98</v>
      </c>
      <c r="AO61" s="76" t="s">
        <v>98</v>
      </c>
      <c r="AP61" s="76" t="s">
        <v>98</v>
      </c>
      <c r="AQ61" s="76" t="s">
        <v>98</v>
      </c>
      <c r="AR61" s="76" t="s">
        <v>98</v>
      </c>
    </row>
    <row r="62" spans="1:44" s="118" customFormat="1" x14ac:dyDescent="0.25">
      <c r="A62" s="298"/>
      <c r="B62" s="162" t="s">
        <v>288</v>
      </c>
      <c r="C62" s="250" t="s">
        <v>98</v>
      </c>
      <c r="D62" s="251"/>
      <c r="E62" s="250" t="s">
        <v>98</v>
      </c>
      <c r="F62" s="251"/>
      <c r="G62" s="250" t="s">
        <v>98</v>
      </c>
      <c r="H62" s="251"/>
      <c r="I62" s="246">
        <v>40</v>
      </c>
      <c r="J62" s="247"/>
      <c r="K62" s="246">
        <v>40</v>
      </c>
      <c r="L62" s="247"/>
      <c r="M62" s="76" t="s">
        <v>98</v>
      </c>
      <c r="N62" s="76" t="s">
        <v>98</v>
      </c>
      <c r="O62" s="76">
        <v>40</v>
      </c>
      <c r="P62" s="76">
        <v>40</v>
      </c>
      <c r="Q62" s="76">
        <v>40</v>
      </c>
      <c r="R62" s="76">
        <v>40</v>
      </c>
      <c r="S62" s="246">
        <v>40</v>
      </c>
      <c r="T62" s="247"/>
      <c r="U62" s="246">
        <v>40</v>
      </c>
      <c r="V62" s="247"/>
      <c r="W62" s="246">
        <v>40</v>
      </c>
      <c r="X62" s="247"/>
      <c r="Y62" s="246">
        <v>40</v>
      </c>
      <c r="Z62" s="247"/>
      <c r="AA62" s="246">
        <v>40</v>
      </c>
      <c r="AB62" s="247"/>
      <c r="AC62" s="246">
        <v>40</v>
      </c>
      <c r="AD62" s="247"/>
      <c r="AE62" s="76" t="s">
        <v>98</v>
      </c>
      <c r="AF62" s="159">
        <v>40</v>
      </c>
      <c r="AG62" s="76">
        <v>40</v>
      </c>
      <c r="AH62" s="76">
        <v>40</v>
      </c>
      <c r="AI62" s="76">
        <v>40</v>
      </c>
      <c r="AJ62" s="76">
        <v>40</v>
      </c>
      <c r="AK62" s="76">
        <v>40</v>
      </c>
      <c r="AL62" s="76">
        <v>40</v>
      </c>
      <c r="AM62" s="76">
        <v>40</v>
      </c>
      <c r="AN62" s="76">
        <v>40</v>
      </c>
      <c r="AO62" s="76">
        <v>40</v>
      </c>
      <c r="AP62" s="76">
        <v>40</v>
      </c>
      <c r="AQ62" s="76">
        <v>40</v>
      </c>
      <c r="AR62" s="76">
        <v>40</v>
      </c>
    </row>
    <row r="63" spans="1:44" s="118" customFormat="1" ht="5.0999999999999996" customHeight="1" x14ac:dyDescent="0.25">
      <c r="A63" s="152"/>
      <c r="B63" s="152"/>
      <c r="C63" s="154"/>
      <c r="D63" s="154"/>
      <c r="E63" s="154"/>
      <c r="F63" s="154"/>
      <c r="G63" s="154"/>
      <c r="H63" s="154"/>
      <c r="I63" s="154"/>
      <c r="J63" s="154"/>
      <c r="K63" s="154"/>
      <c r="L63" s="154"/>
      <c r="M63" s="154"/>
      <c r="N63" s="154"/>
      <c r="O63" s="154"/>
      <c r="P63" s="154"/>
      <c r="Q63" s="154"/>
      <c r="R63" s="154"/>
      <c r="S63" s="154"/>
      <c r="T63" s="154"/>
      <c r="U63" s="154"/>
      <c r="V63" s="154"/>
      <c r="W63" s="154"/>
      <c r="X63" s="154"/>
      <c r="Y63" s="154"/>
      <c r="Z63" s="154"/>
      <c r="AA63" s="154"/>
      <c r="AB63" s="154"/>
      <c r="AC63" s="154"/>
      <c r="AD63" s="154"/>
      <c r="AE63" s="154"/>
      <c r="AF63" s="154"/>
      <c r="AG63" s="154"/>
      <c r="AH63" s="154"/>
      <c r="AI63" s="154"/>
      <c r="AJ63" s="154"/>
      <c r="AK63" s="154"/>
      <c r="AL63" s="154"/>
      <c r="AM63" s="154"/>
      <c r="AN63" s="154"/>
      <c r="AO63" s="154"/>
      <c r="AP63" s="154"/>
      <c r="AQ63" s="154"/>
      <c r="AR63" s="154"/>
    </row>
    <row r="64" spans="1:44" s="118" customFormat="1" x14ac:dyDescent="0.25">
      <c r="A64" s="296" t="s">
        <v>67</v>
      </c>
      <c r="B64" s="123" t="s">
        <v>59</v>
      </c>
      <c r="C64" s="250" t="s">
        <v>98</v>
      </c>
      <c r="D64" s="251"/>
      <c r="E64" s="250" t="s">
        <v>98</v>
      </c>
      <c r="F64" s="251"/>
      <c r="G64" s="250" t="s">
        <v>98</v>
      </c>
      <c r="H64" s="251"/>
      <c r="I64" s="246">
        <v>150</v>
      </c>
      <c r="J64" s="247"/>
      <c r="K64" s="246">
        <v>150</v>
      </c>
      <c r="L64" s="247"/>
      <c r="M64" s="76" t="s">
        <v>98</v>
      </c>
      <c r="N64" s="76" t="s">
        <v>98</v>
      </c>
      <c r="O64" s="158">
        <v>150</v>
      </c>
      <c r="P64" s="158">
        <v>150</v>
      </c>
      <c r="Q64" s="158">
        <v>150</v>
      </c>
      <c r="R64" s="158">
        <v>150</v>
      </c>
      <c r="S64" s="246">
        <v>150</v>
      </c>
      <c r="T64" s="247"/>
      <c r="U64" s="246">
        <v>150</v>
      </c>
      <c r="V64" s="247"/>
      <c r="W64" s="246">
        <v>150</v>
      </c>
      <c r="X64" s="247"/>
      <c r="Y64" s="246">
        <v>150</v>
      </c>
      <c r="Z64" s="247"/>
      <c r="AA64" s="246">
        <v>150</v>
      </c>
      <c r="AB64" s="247"/>
      <c r="AC64" s="246">
        <v>150</v>
      </c>
      <c r="AD64" s="247"/>
      <c r="AE64" s="76" t="s">
        <v>98</v>
      </c>
      <c r="AF64" s="159">
        <v>150</v>
      </c>
      <c r="AG64" s="158">
        <v>150</v>
      </c>
      <c r="AH64" s="158">
        <v>150</v>
      </c>
      <c r="AI64" s="158">
        <v>150</v>
      </c>
      <c r="AJ64" s="158">
        <v>150</v>
      </c>
      <c r="AK64" s="158">
        <v>150</v>
      </c>
      <c r="AL64" s="158">
        <v>150</v>
      </c>
      <c r="AM64" s="158">
        <v>150</v>
      </c>
      <c r="AN64" s="158">
        <v>150</v>
      </c>
      <c r="AO64" s="158">
        <v>150</v>
      </c>
      <c r="AP64" s="158">
        <v>150</v>
      </c>
      <c r="AQ64" s="158">
        <v>150</v>
      </c>
      <c r="AR64" s="158">
        <v>150</v>
      </c>
    </row>
    <row r="65" spans="1:44" s="118" customFormat="1" x14ac:dyDescent="0.25">
      <c r="A65" s="297"/>
      <c r="B65" s="162" t="s">
        <v>289</v>
      </c>
      <c r="C65" s="250" t="s">
        <v>98</v>
      </c>
      <c r="D65" s="251"/>
      <c r="E65" s="250" t="s">
        <v>98</v>
      </c>
      <c r="F65" s="251"/>
      <c r="G65" s="250" t="s">
        <v>98</v>
      </c>
      <c r="H65" s="251"/>
      <c r="I65" s="246">
        <v>1</v>
      </c>
      <c r="J65" s="247"/>
      <c r="K65" s="246">
        <v>1</v>
      </c>
      <c r="L65" s="247"/>
      <c r="M65" s="76" t="s">
        <v>98</v>
      </c>
      <c r="N65" s="76" t="s">
        <v>98</v>
      </c>
      <c r="O65" s="158">
        <v>1</v>
      </c>
      <c r="P65" s="158">
        <v>1</v>
      </c>
      <c r="Q65" s="158">
        <v>1</v>
      </c>
      <c r="R65" s="158">
        <v>1</v>
      </c>
      <c r="S65" s="246">
        <v>1</v>
      </c>
      <c r="T65" s="247"/>
      <c r="U65" s="246">
        <v>1</v>
      </c>
      <c r="V65" s="247"/>
      <c r="W65" s="246">
        <v>1</v>
      </c>
      <c r="X65" s="247"/>
      <c r="Y65" s="246">
        <v>1</v>
      </c>
      <c r="Z65" s="247"/>
      <c r="AA65" s="246">
        <v>1</v>
      </c>
      <c r="AB65" s="247"/>
      <c r="AC65" s="246">
        <v>1</v>
      </c>
      <c r="AD65" s="247"/>
      <c r="AE65" s="76" t="s">
        <v>98</v>
      </c>
      <c r="AF65" s="159">
        <v>1</v>
      </c>
      <c r="AG65" s="158">
        <v>1</v>
      </c>
      <c r="AH65" s="158">
        <v>1</v>
      </c>
      <c r="AI65" s="158">
        <v>1</v>
      </c>
      <c r="AJ65" s="158">
        <v>1</v>
      </c>
      <c r="AK65" s="158">
        <v>1</v>
      </c>
      <c r="AL65" s="158">
        <v>1</v>
      </c>
      <c r="AM65" s="158">
        <v>1</v>
      </c>
      <c r="AN65" s="158">
        <v>1</v>
      </c>
      <c r="AO65" s="158">
        <v>1</v>
      </c>
      <c r="AP65" s="158">
        <v>1</v>
      </c>
      <c r="AQ65" s="158">
        <v>1</v>
      </c>
      <c r="AR65" s="158">
        <v>1</v>
      </c>
    </row>
    <row r="66" spans="1:44" s="118" customFormat="1" x14ac:dyDescent="0.25">
      <c r="A66" s="298"/>
      <c r="B66" s="162" t="s">
        <v>288</v>
      </c>
      <c r="C66" s="250" t="s">
        <v>98</v>
      </c>
      <c r="D66" s="251"/>
      <c r="E66" s="250" t="s">
        <v>98</v>
      </c>
      <c r="F66" s="251"/>
      <c r="G66" s="250" t="s">
        <v>98</v>
      </c>
      <c r="H66" s="251"/>
      <c r="I66" s="246">
        <v>40</v>
      </c>
      <c r="J66" s="247"/>
      <c r="K66" s="246">
        <v>40</v>
      </c>
      <c r="L66" s="247"/>
      <c r="M66" s="76" t="s">
        <v>98</v>
      </c>
      <c r="N66" s="76" t="s">
        <v>98</v>
      </c>
      <c r="O66" s="158">
        <v>40</v>
      </c>
      <c r="P66" s="158">
        <v>40</v>
      </c>
      <c r="Q66" s="158">
        <v>40</v>
      </c>
      <c r="R66" s="158">
        <v>40</v>
      </c>
      <c r="S66" s="246">
        <v>40</v>
      </c>
      <c r="T66" s="247"/>
      <c r="U66" s="246">
        <v>40</v>
      </c>
      <c r="V66" s="247"/>
      <c r="W66" s="246">
        <v>40</v>
      </c>
      <c r="X66" s="247"/>
      <c r="Y66" s="246">
        <v>40</v>
      </c>
      <c r="Z66" s="247"/>
      <c r="AA66" s="246">
        <v>40</v>
      </c>
      <c r="AB66" s="247"/>
      <c r="AC66" s="246">
        <v>40</v>
      </c>
      <c r="AD66" s="247"/>
      <c r="AE66" s="76" t="s">
        <v>98</v>
      </c>
      <c r="AF66" s="159">
        <v>40</v>
      </c>
      <c r="AG66" s="158">
        <v>40</v>
      </c>
      <c r="AH66" s="158">
        <v>40</v>
      </c>
      <c r="AI66" s="158">
        <v>40</v>
      </c>
      <c r="AJ66" s="158">
        <v>40</v>
      </c>
      <c r="AK66" s="158">
        <v>40</v>
      </c>
      <c r="AL66" s="158">
        <v>40</v>
      </c>
      <c r="AM66" s="158">
        <v>40</v>
      </c>
      <c r="AN66" s="158">
        <v>40</v>
      </c>
      <c r="AO66" s="158">
        <v>40</v>
      </c>
      <c r="AP66" s="158">
        <v>40</v>
      </c>
      <c r="AQ66" s="158">
        <v>40</v>
      </c>
      <c r="AR66" s="158">
        <v>40</v>
      </c>
    </row>
    <row r="67" spans="1:44" s="118" customFormat="1" ht="10.35" customHeight="1" x14ac:dyDescent="0.25">
      <c r="A67" s="136"/>
      <c r="B67" s="138"/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  <c r="V67" s="138"/>
      <c r="W67" s="138"/>
      <c r="X67" s="138"/>
      <c r="Y67" s="138"/>
      <c r="Z67" s="138"/>
      <c r="AA67" s="138"/>
      <c r="AB67" s="138"/>
      <c r="AC67" s="138"/>
      <c r="AD67" s="138"/>
      <c r="AE67" s="138"/>
      <c r="AF67" s="138"/>
      <c r="AG67" s="138"/>
      <c r="AH67" s="138"/>
      <c r="AI67" s="138"/>
      <c r="AJ67" s="138"/>
      <c r="AK67" s="138"/>
      <c r="AL67" s="138"/>
      <c r="AM67" s="138"/>
      <c r="AN67" s="138"/>
      <c r="AO67" s="138"/>
      <c r="AP67" s="138"/>
      <c r="AQ67" s="138"/>
      <c r="AR67" s="138"/>
    </row>
    <row r="68" spans="1:44" s="166" customFormat="1" ht="30" x14ac:dyDescent="0.25">
      <c r="A68" s="163" t="s">
        <v>80</v>
      </c>
      <c r="B68" s="129" t="s">
        <v>59</v>
      </c>
      <c r="C68" s="250" t="s">
        <v>98</v>
      </c>
      <c r="D68" s="251"/>
      <c r="E68" s="272" t="s">
        <v>98</v>
      </c>
      <c r="F68" s="273"/>
      <c r="G68" s="272" t="s">
        <v>98</v>
      </c>
      <c r="H68" s="273"/>
      <c r="I68" s="248">
        <v>385</v>
      </c>
      <c r="J68" s="249"/>
      <c r="K68" s="248">
        <v>385</v>
      </c>
      <c r="L68" s="249"/>
      <c r="M68" s="76" t="s">
        <v>98</v>
      </c>
      <c r="N68" s="164" t="s">
        <v>98</v>
      </c>
      <c r="O68" s="165">
        <v>385</v>
      </c>
      <c r="P68" s="165">
        <v>385</v>
      </c>
      <c r="Q68" s="165">
        <v>385</v>
      </c>
      <c r="R68" s="165">
        <v>385</v>
      </c>
      <c r="S68" s="248">
        <v>385</v>
      </c>
      <c r="T68" s="249"/>
      <c r="U68" s="248">
        <v>385</v>
      </c>
      <c r="V68" s="249"/>
      <c r="W68" s="248">
        <v>385</v>
      </c>
      <c r="X68" s="249"/>
      <c r="Y68" s="248">
        <v>385</v>
      </c>
      <c r="Z68" s="249"/>
      <c r="AA68" s="248">
        <v>385</v>
      </c>
      <c r="AB68" s="249"/>
      <c r="AC68" s="248">
        <v>385</v>
      </c>
      <c r="AD68" s="249"/>
      <c r="AE68" s="164" t="s">
        <v>98</v>
      </c>
      <c r="AF68" s="165">
        <v>385</v>
      </c>
      <c r="AG68" s="165">
        <v>385</v>
      </c>
      <c r="AH68" s="165">
        <v>385</v>
      </c>
      <c r="AI68" s="165">
        <v>385</v>
      </c>
      <c r="AJ68" s="165">
        <v>385</v>
      </c>
      <c r="AK68" s="165">
        <v>385</v>
      </c>
      <c r="AL68" s="165">
        <v>385</v>
      </c>
      <c r="AM68" s="165">
        <v>385</v>
      </c>
      <c r="AN68" s="165">
        <v>385</v>
      </c>
      <c r="AO68" s="165">
        <v>385</v>
      </c>
      <c r="AP68" s="165">
        <v>385</v>
      </c>
      <c r="AQ68" s="165">
        <v>385</v>
      </c>
      <c r="AR68" s="165">
        <v>385</v>
      </c>
    </row>
    <row r="69" spans="1:44" s="118" customFormat="1" ht="10.35" customHeight="1" x14ac:dyDescent="0.25">
      <c r="A69" s="136"/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138"/>
      <c r="AB69" s="138"/>
      <c r="AC69" s="138"/>
      <c r="AD69" s="138"/>
      <c r="AE69" s="138"/>
      <c r="AF69" s="138"/>
      <c r="AG69" s="138"/>
      <c r="AH69" s="138"/>
      <c r="AI69" s="138"/>
      <c r="AJ69" s="138"/>
      <c r="AK69" s="138"/>
      <c r="AL69" s="138"/>
      <c r="AM69" s="138"/>
      <c r="AN69" s="138"/>
      <c r="AO69" s="138"/>
      <c r="AP69" s="138"/>
      <c r="AQ69" s="138"/>
      <c r="AR69" s="138"/>
    </row>
    <row r="70" spans="1:44" s="118" customFormat="1" x14ac:dyDescent="0.25">
      <c r="A70" s="283" t="s">
        <v>116</v>
      </c>
      <c r="B70" s="284"/>
      <c r="C70" s="250" t="s">
        <v>98</v>
      </c>
      <c r="D70" s="251"/>
      <c r="E70" s="250" t="s">
        <v>98</v>
      </c>
      <c r="F70" s="251"/>
      <c r="G70" s="250" t="s">
        <v>98</v>
      </c>
      <c r="H70" s="251"/>
      <c r="I70" s="246">
        <v>200</v>
      </c>
      <c r="J70" s="247"/>
      <c r="K70" s="246">
        <v>200</v>
      </c>
      <c r="L70" s="247"/>
      <c r="M70" s="76" t="s">
        <v>98</v>
      </c>
      <c r="N70" s="76" t="s">
        <v>98</v>
      </c>
      <c r="O70" s="158">
        <v>200</v>
      </c>
      <c r="P70" s="158">
        <v>200</v>
      </c>
      <c r="Q70" s="158">
        <v>200</v>
      </c>
      <c r="R70" s="158">
        <v>200</v>
      </c>
      <c r="S70" s="246">
        <v>200</v>
      </c>
      <c r="T70" s="247"/>
      <c r="U70" s="246">
        <v>200</v>
      </c>
      <c r="V70" s="247"/>
      <c r="W70" s="246">
        <v>200</v>
      </c>
      <c r="X70" s="247"/>
      <c r="Y70" s="246">
        <v>200</v>
      </c>
      <c r="Z70" s="247"/>
      <c r="AA70" s="246">
        <v>200</v>
      </c>
      <c r="AB70" s="247"/>
      <c r="AC70" s="246">
        <v>200</v>
      </c>
      <c r="AD70" s="247"/>
      <c r="AE70" s="76" t="s">
        <v>98</v>
      </c>
      <c r="AF70" s="159">
        <v>200</v>
      </c>
      <c r="AG70" s="158">
        <v>200</v>
      </c>
      <c r="AH70" s="158">
        <v>200</v>
      </c>
      <c r="AI70" s="158">
        <v>200</v>
      </c>
      <c r="AJ70" s="158">
        <v>200</v>
      </c>
      <c r="AK70" s="158">
        <v>200</v>
      </c>
      <c r="AL70" s="158">
        <v>200</v>
      </c>
      <c r="AM70" s="158">
        <v>200</v>
      </c>
      <c r="AN70" s="158">
        <v>200</v>
      </c>
      <c r="AO70" s="158">
        <v>200</v>
      </c>
      <c r="AP70" s="158">
        <v>200</v>
      </c>
      <c r="AQ70" s="158">
        <v>200</v>
      </c>
      <c r="AR70" s="158">
        <v>200</v>
      </c>
    </row>
    <row r="71" spans="1:44" s="118" customFormat="1" x14ac:dyDescent="0.25">
      <c r="A71" s="283" t="s">
        <v>117</v>
      </c>
      <c r="B71" s="284"/>
      <c r="C71" s="250" t="s">
        <v>98</v>
      </c>
      <c r="D71" s="251"/>
      <c r="E71" s="250" t="s">
        <v>98</v>
      </c>
      <c r="F71" s="251"/>
      <c r="G71" s="250" t="s">
        <v>98</v>
      </c>
      <c r="H71" s="251"/>
      <c r="I71" s="246">
        <v>385</v>
      </c>
      <c r="J71" s="247"/>
      <c r="K71" s="246">
        <v>385</v>
      </c>
      <c r="L71" s="247"/>
      <c r="M71" s="76" t="s">
        <v>98</v>
      </c>
      <c r="N71" s="76" t="s">
        <v>98</v>
      </c>
      <c r="O71" s="158">
        <v>385</v>
      </c>
      <c r="P71" s="158">
        <v>385</v>
      </c>
      <c r="Q71" s="158">
        <v>385</v>
      </c>
      <c r="R71" s="158">
        <v>385</v>
      </c>
      <c r="S71" s="246">
        <v>385</v>
      </c>
      <c r="T71" s="247"/>
      <c r="U71" s="246">
        <v>385</v>
      </c>
      <c r="V71" s="247"/>
      <c r="W71" s="246">
        <v>385</v>
      </c>
      <c r="X71" s="247"/>
      <c r="Y71" s="246">
        <v>385</v>
      </c>
      <c r="Z71" s="247"/>
      <c r="AA71" s="246">
        <v>385</v>
      </c>
      <c r="AB71" s="247"/>
      <c r="AC71" s="246">
        <v>385</v>
      </c>
      <c r="AD71" s="247"/>
      <c r="AE71" s="76" t="s">
        <v>98</v>
      </c>
      <c r="AF71" s="158">
        <v>385</v>
      </c>
      <c r="AG71" s="158">
        <v>385</v>
      </c>
      <c r="AH71" s="158">
        <v>385</v>
      </c>
      <c r="AI71" s="158">
        <v>385</v>
      </c>
      <c r="AJ71" s="158">
        <v>385</v>
      </c>
      <c r="AK71" s="158">
        <v>385</v>
      </c>
      <c r="AL71" s="158">
        <v>385</v>
      </c>
      <c r="AM71" s="158">
        <v>385</v>
      </c>
      <c r="AN71" s="158">
        <v>385</v>
      </c>
      <c r="AO71" s="158">
        <v>385</v>
      </c>
      <c r="AP71" s="158">
        <v>385</v>
      </c>
      <c r="AQ71" s="158">
        <v>385</v>
      </c>
      <c r="AR71" s="158">
        <v>385</v>
      </c>
    </row>
    <row r="72" spans="1:44" s="118" customFormat="1" x14ac:dyDescent="0.25">
      <c r="A72" s="283" t="s">
        <v>118</v>
      </c>
      <c r="B72" s="284"/>
      <c r="C72" s="250" t="s">
        <v>98</v>
      </c>
      <c r="D72" s="251"/>
      <c r="E72" s="250" t="s">
        <v>98</v>
      </c>
      <c r="F72" s="251"/>
      <c r="G72" s="250" t="s">
        <v>98</v>
      </c>
      <c r="H72" s="251"/>
      <c r="I72" s="246">
        <v>467.5</v>
      </c>
      <c r="J72" s="247"/>
      <c r="K72" s="246">
        <v>467.5</v>
      </c>
      <c r="L72" s="247"/>
      <c r="M72" s="76" t="s">
        <v>98</v>
      </c>
      <c r="N72" s="76" t="s">
        <v>98</v>
      </c>
      <c r="O72" s="158">
        <v>467.5</v>
      </c>
      <c r="P72" s="158">
        <v>467.5</v>
      </c>
      <c r="Q72" s="158">
        <v>467.5</v>
      </c>
      <c r="R72" s="158">
        <v>467.5</v>
      </c>
      <c r="S72" s="246">
        <v>467.5</v>
      </c>
      <c r="T72" s="247"/>
      <c r="U72" s="246">
        <v>467.5</v>
      </c>
      <c r="V72" s="247"/>
      <c r="W72" s="246">
        <v>467.5</v>
      </c>
      <c r="X72" s="247"/>
      <c r="Y72" s="246">
        <v>467.5</v>
      </c>
      <c r="Z72" s="247"/>
      <c r="AA72" s="246">
        <v>467.5</v>
      </c>
      <c r="AB72" s="247"/>
      <c r="AC72" s="246">
        <v>467.5</v>
      </c>
      <c r="AD72" s="247"/>
      <c r="AE72" s="76" t="s">
        <v>98</v>
      </c>
      <c r="AF72" s="158">
        <v>467.5</v>
      </c>
      <c r="AG72" s="158">
        <v>467.5</v>
      </c>
      <c r="AH72" s="158">
        <v>467.5</v>
      </c>
      <c r="AI72" s="158">
        <v>467.5</v>
      </c>
      <c r="AJ72" s="158">
        <v>467.5</v>
      </c>
      <c r="AK72" s="158">
        <v>467.5</v>
      </c>
      <c r="AL72" s="158">
        <v>467.5</v>
      </c>
      <c r="AM72" s="158">
        <v>467.5</v>
      </c>
      <c r="AN72" s="158">
        <v>467.5</v>
      </c>
      <c r="AO72" s="158">
        <v>467.5</v>
      </c>
      <c r="AP72" s="158">
        <v>467.5</v>
      </c>
      <c r="AQ72" s="158">
        <v>467.5</v>
      </c>
      <c r="AR72" s="158">
        <v>467.5</v>
      </c>
    </row>
    <row r="73" spans="1:44" ht="10.35" customHeight="1" x14ac:dyDescent="0.25">
      <c r="A73" s="15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</row>
  </sheetData>
  <mergeCells count="499">
    <mergeCell ref="G55:H55"/>
    <mergeCell ref="E56:F56"/>
    <mergeCell ref="G56:H56"/>
    <mergeCell ref="G60:H60"/>
    <mergeCell ref="E61:F61"/>
    <mergeCell ref="G61:H61"/>
    <mergeCell ref="E62:F62"/>
    <mergeCell ref="G62:H62"/>
    <mergeCell ref="E64:F64"/>
    <mergeCell ref="G64:H64"/>
    <mergeCell ref="E57:F57"/>
    <mergeCell ref="G57:H57"/>
    <mergeCell ref="E58:F58"/>
    <mergeCell ref="G58:H58"/>
    <mergeCell ref="E60:F60"/>
    <mergeCell ref="E40:F40"/>
    <mergeCell ref="G40:H40"/>
    <mergeCell ref="E43:F43"/>
    <mergeCell ref="G43:H43"/>
    <mergeCell ref="E44:F44"/>
    <mergeCell ref="G44:H44"/>
    <mergeCell ref="E45:F45"/>
    <mergeCell ref="G45:H45"/>
    <mergeCell ref="E46:F46"/>
    <mergeCell ref="G46:H46"/>
    <mergeCell ref="E41:F41"/>
    <mergeCell ref="G41:H41"/>
    <mergeCell ref="E42:F42"/>
    <mergeCell ref="G42:H42"/>
    <mergeCell ref="E32:F32"/>
    <mergeCell ref="G32:H32"/>
    <mergeCell ref="E35:F35"/>
    <mergeCell ref="G35:H35"/>
    <mergeCell ref="E36:F36"/>
    <mergeCell ref="G36:H36"/>
    <mergeCell ref="E37:F37"/>
    <mergeCell ref="G37:H37"/>
    <mergeCell ref="E38:F38"/>
    <mergeCell ref="G38:H38"/>
    <mergeCell ref="E33:F33"/>
    <mergeCell ref="G33:H33"/>
    <mergeCell ref="E34:F34"/>
    <mergeCell ref="G34:H34"/>
    <mergeCell ref="E24:F24"/>
    <mergeCell ref="G24:H24"/>
    <mergeCell ref="E27:F27"/>
    <mergeCell ref="G27:H27"/>
    <mergeCell ref="E28:F28"/>
    <mergeCell ref="G28:H28"/>
    <mergeCell ref="E29:F29"/>
    <mergeCell ref="G29:H29"/>
    <mergeCell ref="E31:F31"/>
    <mergeCell ref="G31:H31"/>
    <mergeCell ref="E25:F25"/>
    <mergeCell ref="G25:H25"/>
    <mergeCell ref="E26:F26"/>
    <mergeCell ref="G26:H26"/>
    <mergeCell ref="E18:F18"/>
    <mergeCell ref="G18:H18"/>
    <mergeCell ref="E19:F19"/>
    <mergeCell ref="G19:H19"/>
    <mergeCell ref="E20:F20"/>
    <mergeCell ref="G20:H20"/>
    <mergeCell ref="E22:F22"/>
    <mergeCell ref="G22:H22"/>
    <mergeCell ref="E23:F23"/>
    <mergeCell ref="G23:H23"/>
    <mergeCell ref="E6:F6"/>
    <mergeCell ref="G6:H6"/>
    <mergeCell ref="E7:F7"/>
    <mergeCell ref="G7:H7"/>
    <mergeCell ref="E9:F9"/>
    <mergeCell ref="G9:H9"/>
    <mergeCell ref="E10:F10"/>
    <mergeCell ref="G10:H10"/>
    <mergeCell ref="E13:F13"/>
    <mergeCell ref="G13:H13"/>
    <mergeCell ref="AA61:AB61"/>
    <mergeCell ref="AC61:AD61"/>
    <mergeCell ref="AA68:AB68"/>
    <mergeCell ref="AC68:AD68"/>
    <mergeCell ref="AA70:AB70"/>
    <mergeCell ref="AC70:AD70"/>
    <mergeCell ref="AA71:AB71"/>
    <mergeCell ref="AC71:AD71"/>
    <mergeCell ref="AA72:AB72"/>
    <mergeCell ref="AC72:AD72"/>
    <mergeCell ref="AA62:AB62"/>
    <mergeCell ref="AC62:AD62"/>
    <mergeCell ref="AA64:AB64"/>
    <mergeCell ref="AC64:AD64"/>
    <mergeCell ref="AA65:AB65"/>
    <mergeCell ref="AC65:AD65"/>
    <mergeCell ref="AA66:AB66"/>
    <mergeCell ref="AC66:AD66"/>
    <mergeCell ref="AA24:AB24"/>
    <mergeCell ref="AC24:AD24"/>
    <mergeCell ref="AA25:AB25"/>
    <mergeCell ref="AC25:AD25"/>
    <mergeCell ref="AA28:AB28"/>
    <mergeCell ref="AC28:AD28"/>
    <mergeCell ref="AA29:AB29"/>
    <mergeCell ref="AC29:AD29"/>
    <mergeCell ref="AA32:AB32"/>
    <mergeCell ref="AC32:AD32"/>
    <mergeCell ref="AA58:AB58"/>
    <mergeCell ref="AC58:AD58"/>
    <mergeCell ref="AA60:AB60"/>
    <mergeCell ref="AC60:AD60"/>
    <mergeCell ref="AA57:AB57"/>
    <mergeCell ref="AC57:AD57"/>
    <mergeCell ref="AA50:AB50"/>
    <mergeCell ref="AC50:AD50"/>
    <mergeCell ref="AA53:AB53"/>
    <mergeCell ref="AC53:AD53"/>
    <mergeCell ref="AA55:AB55"/>
    <mergeCell ref="AC55:AD55"/>
    <mergeCell ref="AA56:AB56"/>
    <mergeCell ref="AC56:AD56"/>
    <mergeCell ref="AA37:AB37"/>
    <mergeCell ref="AC37:AD37"/>
    <mergeCell ref="AA41:AB41"/>
    <mergeCell ref="AC41:AD41"/>
    <mergeCell ref="AA47:AB47"/>
    <mergeCell ref="AC47:AD47"/>
    <mergeCell ref="AA46:AB46"/>
    <mergeCell ref="AC46:AD46"/>
    <mergeCell ref="AA33:AB33"/>
    <mergeCell ref="AC33:AD33"/>
    <mergeCell ref="AA34:AB34"/>
    <mergeCell ref="AC34:AD34"/>
    <mergeCell ref="AA38:AB38"/>
    <mergeCell ref="AC38:AD38"/>
    <mergeCell ref="AA42:AB42"/>
    <mergeCell ref="AC42:AD42"/>
    <mergeCell ref="AA43:AB43"/>
    <mergeCell ref="AC43:AD43"/>
    <mergeCell ref="AA16:AB16"/>
    <mergeCell ref="AC16:AD16"/>
    <mergeCell ref="AA18:AB18"/>
    <mergeCell ref="AC18:AD18"/>
    <mergeCell ref="AA19:AB19"/>
    <mergeCell ref="AC19:AD19"/>
    <mergeCell ref="AA20:AB20"/>
    <mergeCell ref="AC20:AD20"/>
    <mergeCell ref="AA23:AB23"/>
    <mergeCell ref="AC23:AD23"/>
    <mergeCell ref="AA6:AB6"/>
    <mergeCell ref="AC6:AD6"/>
    <mergeCell ref="AA7:AB7"/>
    <mergeCell ref="AC7:AD7"/>
    <mergeCell ref="AA9:AB9"/>
    <mergeCell ref="AC9:AD9"/>
    <mergeCell ref="AA10:AB10"/>
    <mergeCell ref="AC10:AD10"/>
    <mergeCell ref="AA15:AB15"/>
    <mergeCell ref="AC15:AD15"/>
    <mergeCell ref="S10:T10"/>
    <mergeCell ref="A9:B9"/>
    <mergeCell ref="C9:D9"/>
    <mergeCell ref="I9:J9"/>
    <mergeCell ref="S9:T9"/>
    <mergeCell ref="A11:B11"/>
    <mergeCell ref="B1:AR1"/>
    <mergeCell ref="A2:AR2"/>
    <mergeCell ref="A3:AR3"/>
    <mergeCell ref="A4:AR4"/>
    <mergeCell ref="A5:AR5"/>
    <mergeCell ref="A6:B8"/>
    <mergeCell ref="C6:D6"/>
    <mergeCell ref="I6:J6"/>
    <mergeCell ref="S6:T6"/>
    <mergeCell ref="C7:D7"/>
    <mergeCell ref="I7:J7"/>
    <mergeCell ref="S7:T7"/>
    <mergeCell ref="A10:B10"/>
    <mergeCell ref="C10:D10"/>
    <mergeCell ref="I10:J10"/>
    <mergeCell ref="K6:L6"/>
    <mergeCell ref="K7:L7"/>
    <mergeCell ref="K9:L9"/>
    <mergeCell ref="A12:A16"/>
    <mergeCell ref="A18:A20"/>
    <mergeCell ref="C18:D18"/>
    <mergeCell ref="I18:J18"/>
    <mergeCell ref="S18:T18"/>
    <mergeCell ref="I19:J19"/>
    <mergeCell ref="S19:T19"/>
    <mergeCell ref="I20:J20"/>
    <mergeCell ref="S20:T20"/>
    <mergeCell ref="C19:D19"/>
    <mergeCell ref="C14:D14"/>
    <mergeCell ref="C15:D15"/>
    <mergeCell ref="C16:D16"/>
    <mergeCell ref="C20:D20"/>
    <mergeCell ref="I15:J15"/>
    <mergeCell ref="I16:J16"/>
    <mergeCell ref="S15:T15"/>
    <mergeCell ref="S16:T16"/>
    <mergeCell ref="E14:F14"/>
    <mergeCell ref="G14:H14"/>
    <mergeCell ref="E15:F15"/>
    <mergeCell ref="G15:H15"/>
    <mergeCell ref="E16:F16"/>
    <mergeCell ref="G16:H16"/>
    <mergeCell ref="A40:A47"/>
    <mergeCell ref="I41:J41"/>
    <mergeCell ref="S41:T41"/>
    <mergeCell ref="A22:A29"/>
    <mergeCell ref="I23:J23"/>
    <mergeCell ref="S23:T23"/>
    <mergeCell ref="A31:A38"/>
    <mergeCell ref="I32:J32"/>
    <mergeCell ref="S32:T32"/>
    <mergeCell ref="C22:D22"/>
    <mergeCell ref="C23:D23"/>
    <mergeCell ref="C24:D24"/>
    <mergeCell ref="C25:D25"/>
    <mergeCell ref="C26:D26"/>
    <mergeCell ref="C27:D27"/>
    <mergeCell ref="C28:D28"/>
    <mergeCell ref="C32:D32"/>
    <mergeCell ref="C33:D33"/>
    <mergeCell ref="C34:D34"/>
    <mergeCell ref="C35:D35"/>
    <mergeCell ref="C36:D36"/>
    <mergeCell ref="S28:T28"/>
    <mergeCell ref="S29:T29"/>
    <mergeCell ref="C31:D31"/>
    <mergeCell ref="A49:B49"/>
    <mergeCell ref="I50:J50"/>
    <mergeCell ref="S50:T50"/>
    <mergeCell ref="A52:B52"/>
    <mergeCell ref="A53:B53"/>
    <mergeCell ref="I53:J53"/>
    <mergeCell ref="S53:T53"/>
    <mergeCell ref="C53:D53"/>
    <mergeCell ref="A56:B56"/>
    <mergeCell ref="C56:D56"/>
    <mergeCell ref="I56:J56"/>
    <mergeCell ref="S56:T56"/>
    <mergeCell ref="A55:B55"/>
    <mergeCell ref="C55:D55"/>
    <mergeCell ref="I55:J55"/>
    <mergeCell ref="S55:T55"/>
    <mergeCell ref="K53:L53"/>
    <mergeCell ref="K56:L56"/>
    <mergeCell ref="K55:L55"/>
    <mergeCell ref="E50:F50"/>
    <mergeCell ref="G50:H50"/>
    <mergeCell ref="E53:F53"/>
    <mergeCell ref="G53:H53"/>
    <mergeCell ref="E55:F55"/>
    <mergeCell ref="A58:B58"/>
    <mergeCell ref="C58:D58"/>
    <mergeCell ref="I58:J58"/>
    <mergeCell ref="S58:T58"/>
    <mergeCell ref="A57:B57"/>
    <mergeCell ref="C57:D57"/>
    <mergeCell ref="I57:J57"/>
    <mergeCell ref="S57:T57"/>
    <mergeCell ref="K57:L57"/>
    <mergeCell ref="K58:L58"/>
    <mergeCell ref="C61:D61"/>
    <mergeCell ref="I61:J61"/>
    <mergeCell ref="S61:T61"/>
    <mergeCell ref="A59:B59"/>
    <mergeCell ref="A60:A62"/>
    <mergeCell ref="C60:D60"/>
    <mergeCell ref="I60:J60"/>
    <mergeCell ref="S60:T60"/>
    <mergeCell ref="C62:D62"/>
    <mergeCell ref="I62:J62"/>
    <mergeCell ref="S62:T62"/>
    <mergeCell ref="K60:L60"/>
    <mergeCell ref="K61:L61"/>
    <mergeCell ref="K62:L62"/>
    <mergeCell ref="A64:A66"/>
    <mergeCell ref="C64:D64"/>
    <mergeCell ref="I64:J64"/>
    <mergeCell ref="S64:T64"/>
    <mergeCell ref="C65:D65"/>
    <mergeCell ref="I65:J65"/>
    <mergeCell ref="S65:T65"/>
    <mergeCell ref="C68:D68"/>
    <mergeCell ref="I68:J68"/>
    <mergeCell ref="S68:T68"/>
    <mergeCell ref="C66:D66"/>
    <mergeCell ref="I66:J66"/>
    <mergeCell ref="S66:T66"/>
    <mergeCell ref="K66:L66"/>
    <mergeCell ref="K68:L68"/>
    <mergeCell ref="K65:L65"/>
    <mergeCell ref="K64:L64"/>
    <mergeCell ref="E65:F65"/>
    <mergeCell ref="G65:H65"/>
    <mergeCell ref="E66:F66"/>
    <mergeCell ref="G66:H66"/>
    <mergeCell ref="E68:F68"/>
    <mergeCell ref="G68:H68"/>
    <mergeCell ref="A71:B71"/>
    <mergeCell ref="C71:D71"/>
    <mergeCell ref="I71:J71"/>
    <mergeCell ref="S71:T71"/>
    <mergeCell ref="A70:B70"/>
    <mergeCell ref="C70:D70"/>
    <mergeCell ref="I70:J70"/>
    <mergeCell ref="S70:T70"/>
    <mergeCell ref="A72:B72"/>
    <mergeCell ref="C72:D72"/>
    <mergeCell ref="I72:J72"/>
    <mergeCell ref="S72:T72"/>
    <mergeCell ref="K70:L70"/>
    <mergeCell ref="K71:L71"/>
    <mergeCell ref="K72:L72"/>
    <mergeCell ref="E70:F70"/>
    <mergeCell ref="G70:H70"/>
    <mergeCell ref="E71:F71"/>
    <mergeCell ref="G71:H71"/>
    <mergeCell ref="E72:F72"/>
    <mergeCell ref="G72:H72"/>
    <mergeCell ref="C29:D29"/>
    <mergeCell ref="I24:J24"/>
    <mergeCell ref="I25:J25"/>
    <mergeCell ref="S24:T24"/>
    <mergeCell ref="S25:T25"/>
    <mergeCell ref="I28:J28"/>
    <mergeCell ref="I29:J29"/>
    <mergeCell ref="C41:D41"/>
    <mergeCell ref="C42:D42"/>
    <mergeCell ref="S33:T33"/>
    <mergeCell ref="S34:T34"/>
    <mergeCell ref="S37:T37"/>
    <mergeCell ref="S38:T38"/>
    <mergeCell ref="C40:D40"/>
    <mergeCell ref="C37:D37"/>
    <mergeCell ref="C38:D38"/>
    <mergeCell ref="I33:J33"/>
    <mergeCell ref="I34:J34"/>
    <mergeCell ref="I37:J37"/>
    <mergeCell ref="I38:J38"/>
    <mergeCell ref="K32:L32"/>
    <mergeCell ref="K28:L28"/>
    <mergeCell ref="K29:L29"/>
    <mergeCell ref="K33:L33"/>
    <mergeCell ref="S46:T46"/>
    <mergeCell ref="S47:T47"/>
    <mergeCell ref="C50:D50"/>
    <mergeCell ref="C46:D46"/>
    <mergeCell ref="C47:D47"/>
    <mergeCell ref="I46:J46"/>
    <mergeCell ref="I47:J47"/>
    <mergeCell ref="I42:J42"/>
    <mergeCell ref="I43:J43"/>
    <mergeCell ref="C43:D43"/>
    <mergeCell ref="C44:D44"/>
    <mergeCell ref="C45:D45"/>
    <mergeCell ref="S42:T42"/>
    <mergeCell ref="S43:T43"/>
    <mergeCell ref="E47:F47"/>
    <mergeCell ref="G47:H47"/>
    <mergeCell ref="K10:L10"/>
    <mergeCell ref="K15:L15"/>
    <mergeCell ref="K16:L16"/>
    <mergeCell ref="K18:L18"/>
    <mergeCell ref="K19:L19"/>
    <mergeCell ref="K20:L20"/>
    <mergeCell ref="K23:L23"/>
    <mergeCell ref="K24:L24"/>
    <mergeCell ref="K25:L25"/>
    <mergeCell ref="K34:L34"/>
    <mergeCell ref="K37:L37"/>
    <mergeCell ref="K38:L38"/>
    <mergeCell ref="K41:L41"/>
    <mergeCell ref="K47:L47"/>
    <mergeCell ref="K50:L50"/>
    <mergeCell ref="K42:L42"/>
    <mergeCell ref="K43:L43"/>
    <mergeCell ref="K46:L46"/>
    <mergeCell ref="U6:V6"/>
    <mergeCell ref="U7:V7"/>
    <mergeCell ref="U9:V9"/>
    <mergeCell ref="U10:V10"/>
    <mergeCell ref="U15:V15"/>
    <mergeCell ref="U16:V16"/>
    <mergeCell ref="U18:V18"/>
    <mergeCell ref="U19:V19"/>
    <mergeCell ref="U20:V20"/>
    <mergeCell ref="U23:V23"/>
    <mergeCell ref="U24:V24"/>
    <mergeCell ref="U25:V25"/>
    <mergeCell ref="U28:V28"/>
    <mergeCell ref="U29:V29"/>
    <mergeCell ref="U32:V32"/>
    <mergeCell ref="U33:V33"/>
    <mergeCell ref="U34:V34"/>
    <mergeCell ref="U37:V37"/>
    <mergeCell ref="U38:V38"/>
    <mergeCell ref="U41:V41"/>
    <mergeCell ref="U42:V42"/>
    <mergeCell ref="U43:V43"/>
    <mergeCell ref="U46:V46"/>
    <mergeCell ref="U47:V47"/>
    <mergeCell ref="U50:V50"/>
    <mergeCell ref="U53:V53"/>
    <mergeCell ref="U55:V55"/>
    <mergeCell ref="U56:V56"/>
    <mergeCell ref="U57:V57"/>
    <mergeCell ref="U58:V58"/>
    <mergeCell ref="U60:V60"/>
    <mergeCell ref="U61:V61"/>
    <mergeCell ref="U62:V62"/>
    <mergeCell ref="U64:V64"/>
    <mergeCell ref="U65:V65"/>
    <mergeCell ref="U66:V66"/>
    <mergeCell ref="U68:V68"/>
    <mergeCell ref="U70:V70"/>
    <mergeCell ref="U71:V71"/>
    <mergeCell ref="U72:V72"/>
    <mergeCell ref="W6:X6"/>
    <mergeCell ref="W7:X7"/>
    <mergeCell ref="W9:X9"/>
    <mergeCell ref="W10:X10"/>
    <mergeCell ref="W15:X15"/>
    <mergeCell ref="W16:X16"/>
    <mergeCell ref="W18:X18"/>
    <mergeCell ref="W19:X19"/>
    <mergeCell ref="W20:X20"/>
    <mergeCell ref="W23:X23"/>
    <mergeCell ref="W28:X28"/>
    <mergeCell ref="W29:X29"/>
    <mergeCell ref="W32:X32"/>
    <mergeCell ref="W37:X37"/>
    <mergeCell ref="W38:X38"/>
    <mergeCell ref="W41:X41"/>
    <mergeCell ref="W46:X46"/>
    <mergeCell ref="W47:X47"/>
    <mergeCell ref="W50:X50"/>
    <mergeCell ref="W53:X53"/>
    <mergeCell ref="W66:X66"/>
    <mergeCell ref="W68:X68"/>
    <mergeCell ref="W70:X70"/>
    <mergeCell ref="W71:X71"/>
    <mergeCell ref="W72:X72"/>
    <mergeCell ref="W24:X24"/>
    <mergeCell ref="W25:X25"/>
    <mergeCell ref="W33:X33"/>
    <mergeCell ref="W34:X34"/>
    <mergeCell ref="W42:X42"/>
    <mergeCell ref="W43:X43"/>
    <mergeCell ref="W55:X55"/>
    <mergeCell ref="W56:X56"/>
    <mergeCell ref="W57:X57"/>
    <mergeCell ref="W58:X58"/>
    <mergeCell ref="W60:X60"/>
    <mergeCell ref="W61:X61"/>
    <mergeCell ref="W62:X62"/>
    <mergeCell ref="W64:X64"/>
    <mergeCell ref="W65:X65"/>
    <mergeCell ref="Y6:Z6"/>
    <mergeCell ref="Y7:Z7"/>
    <mergeCell ref="Y9:Z9"/>
    <mergeCell ref="Y10:Z10"/>
    <mergeCell ref="Y15:Z15"/>
    <mergeCell ref="Y16:Z16"/>
    <mergeCell ref="Y18:Z18"/>
    <mergeCell ref="Y19:Z19"/>
    <mergeCell ref="Y20:Z20"/>
    <mergeCell ref="Y23:Z23"/>
    <mergeCell ref="Y24:Z24"/>
    <mergeCell ref="Y25:Z25"/>
    <mergeCell ref="Y28:Z28"/>
    <mergeCell ref="Y29:Z29"/>
    <mergeCell ref="Y32:Z32"/>
    <mergeCell ref="Y33:Z33"/>
    <mergeCell ref="Y34:Z34"/>
    <mergeCell ref="Y37:Z37"/>
    <mergeCell ref="Y38:Z38"/>
    <mergeCell ref="Y41:Z41"/>
    <mergeCell ref="Y42:Z42"/>
    <mergeCell ref="Y43:Z43"/>
    <mergeCell ref="Y46:Z46"/>
    <mergeCell ref="Y47:Z47"/>
    <mergeCell ref="Y50:Z50"/>
    <mergeCell ref="Y53:Z53"/>
    <mergeCell ref="Y55:Z55"/>
    <mergeCell ref="Y68:Z68"/>
    <mergeCell ref="Y70:Z70"/>
    <mergeCell ref="Y71:Z71"/>
    <mergeCell ref="Y72:Z72"/>
    <mergeCell ref="Y56:Z56"/>
    <mergeCell ref="Y57:Z57"/>
    <mergeCell ref="Y58:Z58"/>
    <mergeCell ref="Y60:Z60"/>
    <mergeCell ref="Y61:Z61"/>
    <mergeCell ref="Y62:Z62"/>
    <mergeCell ref="Y64:Z64"/>
    <mergeCell ref="Y65:Z65"/>
    <mergeCell ref="Y66:Z66"/>
  </mergeCells>
  <printOptions horizontalCentered="1"/>
  <pageMargins left="0.25" right="0.25" top="0.5" bottom="0.5" header="0" footer="0"/>
  <pageSetup scale="43" fitToHeight="0" orientation="landscape" r:id="rId1"/>
  <headerFooter>
    <oddHeader>&amp;C&amp;"-,Bold"&amp;20Service and Supplies Pricing Worksheet&amp;11
&amp;14Group B</oddHead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Updates</vt:lpstr>
      <vt:lpstr>MSRP List Price</vt:lpstr>
      <vt:lpstr>OEM Supplies</vt:lpstr>
      <vt:lpstr>Discount from MSRP</vt:lpstr>
      <vt:lpstr>Lease and Rental Rates</vt:lpstr>
      <vt:lpstr>Service-Supplies Pricing</vt:lpstr>
      <vt:lpstr>Discontinued Service-Supplies</vt:lpstr>
      <vt:lpstr>Updates!Print_Area</vt:lpstr>
      <vt:lpstr>'Discontinued Service-Supplies'!Print_Titles</vt:lpstr>
      <vt:lpstr>'MSRP List Price'!Print_Titles</vt:lpstr>
      <vt:lpstr>'Service-Supplies Pricing'!Print_Titles</vt:lpstr>
    </vt:vector>
  </TitlesOfParts>
  <Company>Office of Information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Nikki Kalen</dc:creator>
  <cp:lastModifiedBy>Ryan Hatton</cp:lastModifiedBy>
  <cp:lastPrinted>2019-01-15T22:59:07Z</cp:lastPrinted>
  <dcterms:created xsi:type="dcterms:W3CDTF">2018-08-28T20:30:44Z</dcterms:created>
  <dcterms:modified xsi:type="dcterms:W3CDTF">2022-06-16T02:26:28Z</dcterms:modified>
</cp:coreProperties>
</file>